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0" yWindow="105" windowWidth="15165" windowHeight="8310"/>
  </bookViews>
  <sheets>
    <sheet name="СРБ на год (ФКР)_2" sheetId="2" r:id="rId1"/>
  </sheets>
  <definedNames>
    <definedName name="_xlnm.Print_Titles" localSheetId="0">'СРБ на год (ФКР)_2'!$17:$17</definedName>
    <definedName name="_xlnm.Print_Area" localSheetId="0">'СРБ на год (ФКР)_2'!$A$1:$N$473</definedName>
  </definedNames>
  <calcPr calcId="124519"/>
</workbook>
</file>

<file path=xl/calcChain.xml><?xml version="1.0" encoding="utf-8"?>
<calcChain xmlns="http://schemas.openxmlformats.org/spreadsheetml/2006/main">
  <c r="M465" i="2"/>
  <c r="M464"/>
  <c r="M463"/>
  <c r="M462"/>
  <c r="M461"/>
  <c r="M460"/>
  <c r="M459"/>
  <c r="M458"/>
  <c r="M457"/>
  <c r="M456"/>
  <c r="M455"/>
  <c r="M454"/>
  <c r="M453"/>
  <c r="M452"/>
  <c r="M451"/>
  <c r="M450"/>
  <c r="M449"/>
  <c r="M448"/>
  <c r="M447"/>
  <c r="M446"/>
  <c r="M445"/>
  <c r="M444"/>
  <c r="M443"/>
  <c r="M442"/>
  <c r="M441"/>
  <c r="M440"/>
  <c r="M439"/>
  <c r="M438"/>
  <c r="M437"/>
  <c r="M436"/>
  <c r="M435"/>
  <c r="M434"/>
  <c r="M433"/>
  <c r="M432"/>
  <c r="M431"/>
  <c r="M430"/>
  <c r="M429"/>
  <c r="M428"/>
  <c r="M427"/>
  <c r="M426"/>
  <c r="M425"/>
  <c r="M424"/>
  <c r="M423"/>
  <c r="M422"/>
  <c r="M421"/>
  <c r="M420"/>
  <c r="M419"/>
  <c r="M418"/>
  <c r="M417"/>
  <c r="M416"/>
  <c r="M415"/>
  <c r="M414"/>
  <c r="M413"/>
  <c r="M412"/>
  <c r="M411"/>
  <c r="M410"/>
  <c r="M409"/>
  <c r="M408"/>
  <c r="M407"/>
  <c r="M406"/>
  <c r="M405"/>
  <c r="M404"/>
  <c r="M403"/>
  <c r="M402"/>
  <c r="M401"/>
  <c r="M400"/>
  <c r="M399"/>
  <c r="M398"/>
  <c r="M397"/>
  <c r="M396"/>
  <c r="M395"/>
  <c r="M394"/>
  <c r="M393"/>
  <c r="M392"/>
  <c r="M391"/>
  <c r="M390"/>
  <c r="M389"/>
  <c r="M388"/>
  <c r="M387"/>
  <c r="M386"/>
  <c r="M385"/>
  <c r="M384"/>
  <c r="M383"/>
  <c r="M382"/>
  <c r="M381"/>
  <c r="M380"/>
  <c r="M379"/>
  <c r="M378"/>
  <c r="M377"/>
  <c r="M376"/>
  <c r="M375"/>
  <c r="M374"/>
  <c r="M373"/>
  <c r="M372"/>
  <c r="M371"/>
  <c r="M370"/>
  <c r="M369"/>
  <c r="M368"/>
  <c r="M367"/>
  <c r="M366"/>
  <c r="M365"/>
  <c r="M364"/>
  <c r="M363"/>
  <c r="M362"/>
  <c r="M361"/>
  <c r="M360"/>
  <c r="M359"/>
  <c r="M358"/>
  <c r="M357"/>
  <c r="M356"/>
  <c r="M355"/>
  <c r="M354"/>
  <c r="M353"/>
  <c r="M352"/>
  <c r="M351"/>
  <c r="M350"/>
  <c r="M349"/>
  <c r="M348"/>
  <c r="M347"/>
  <c r="M346"/>
  <c r="M345"/>
  <c r="M344"/>
  <c r="M343"/>
  <c r="M342"/>
  <c r="M341"/>
  <c r="M340"/>
  <c r="M339"/>
  <c r="M338"/>
  <c r="M337"/>
  <c r="M336"/>
  <c r="M335"/>
  <c r="M334"/>
  <c r="M333"/>
  <c r="M332"/>
  <c r="M331"/>
  <c r="M330"/>
  <c r="M329"/>
  <c r="M328"/>
  <c r="M327"/>
  <c r="M326"/>
  <c r="M325"/>
  <c r="M324"/>
  <c r="M323"/>
  <c r="M322"/>
  <c r="M321"/>
  <c r="M320"/>
  <c r="M319"/>
  <c r="M318"/>
  <c r="M317"/>
  <c r="M316"/>
  <c r="M315"/>
  <c r="M314"/>
  <c r="M313"/>
  <c r="M312"/>
  <c r="M311"/>
  <c r="M310"/>
  <c r="M309"/>
  <c r="M308"/>
  <c r="M307"/>
  <c r="M306"/>
  <c r="M305"/>
  <c r="M304"/>
  <c r="M303"/>
  <c r="M302"/>
  <c r="M301"/>
  <c r="M300"/>
  <c r="M299"/>
  <c r="M298"/>
  <c r="M297"/>
  <c r="M296"/>
  <c r="M295"/>
  <c r="M294"/>
  <c r="M293"/>
  <c r="M292"/>
  <c r="M291"/>
  <c r="M290"/>
  <c r="M289"/>
  <c r="M288"/>
  <c r="M287"/>
  <c r="M286"/>
  <c r="M285"/>
  <c r="M284"/>
  <c r="M283"/>
  <c r="M282"/>
  <c r="M281"/>
  <c r="M280"/>
  <c r="M279"/>
  <c r="M278"/>
  <c r="M277"/>
  <c r="M276"/>
  <c r="M275"/>
  <c r="M274"/>
  <c r="M273"/>
  <c r="M272"/>
  <c r="M271"/>
  <c r="M270"/>
  <c r="M269"/>
  <c r="M268"/>
  <c r="M267"/>
  <c r="M266"/>
  <c r="M265"/>
  <c r="M264"/>
  <c r="M263"/>
  <c r="M262"/>
  <c r="M261"/>
  <c r="M260"/>
  <c r="M259"/>
  <c r="M258"/>
  <c r="M257"/>
  <c r="M256"/>
  <c r="M255"/>
  <c r="M254"/>
  <c r="M253"/>
  <c r="M252"/>
  <c r="M251"/>
  <c r="M250"/>
  <c r="M249"/>
  <c r="M248"/>
  <c r="M247"/>
  <c r="M246"/>
  <c r="M245"/>
  <c r="M244"/>
  <c r="M243"/>
  <c r="M242"/>
  <c r="M241"/>
  <c r="M240"/>
  <c r="M239"/>
  <c r="M238"/>
  <c r="M237"/>
  <c r="M236"/>
  <c r="M235"/>
  <c r="M234"/>
  <c r="M233"/>
  <c r="M232"/>
  <c r="M231"/>
  <c r="M230"/>
  <c r="M229"/>
  <c r="M228"/>
  <c r="M227"/>
  <c r="M226"/>
  <c r="M225"/>
  <c r="M224"/>
  <c r="M223"/>
  <c r="M222"/>
  <c r="M221"/>
  <c r="M220"/>
  <c r="M219"/>
  <c r="M218"/>
  <c r="M217"/>
  <c r="M216"/>
  <c r="M215"/>
  <c r="M214"/>
  <c r="M213"/>
  <c r="M212"/>
  <c r="M211"/>
  <c r="M210"/>
  <c r="M209"/>
  <c r="M208"/>
  <c r="M207"/>
  <c r="M206"/>
  <c r="M205"/>
  <c r="M204"/>
  <c r="M203"/>
  <c r="M202"/>
  <c r="M201"/>
  <c r="M200"/>
  <c r="M199"/>
  <c r="M198"/>
  <c r="M197"/>
  <c r="M196"/>
  <c r="M195"/>
  <c r="M194"/>
  <c r="M193"/>
  <c r="M192"/>
  <c r="M191"/>
  <c r="M190"/>
  <c r="M189"/>
  <c r="M188"/>
  <c r="M187"/>
  <c r="M186"/>
  <c r="M185"/>
  <c r="M184"/>
  <c r="M183"/>
  <c r="M182"/>
  <c r="M181"/>
  <c r="M180"/>
  <c r="M179"/>
  <c r="M178"/>
  <c r="M177"/>
  <c r="M176"/>
  <c r="M175"/>
  <c r="M174"/>
  <c r="M173"/>
  <c r="M172"/>
  <c r="M171"/>
  <c r="M170"/>
  <c r="M169"/>
  <c r="M168"/>
  <c r="M167"/>
  <c r="M166"/>
  <c r="M165"/>
  <c r="M164"/>
  <c r="M163"/>
  <c r="M162"/>
  <c r="M161"/>
  <c r="M160"/>
  <c r="M159"/>
  <c r="M158"/>
  <c r="M157"/>
  <c r="M156"/>
  <c r="M155"/>
  <c r="M154"/>
  <c r="M153"/>
  <c r="M152"/>
  <c r="M151"/>
  <c r="M150"/>
  <c r="M149"/>
  <c r="M148"/>
  <c r="M147"/>
  <c r="M146"/>
  <c r="M145"/>
  <c r="M144"/>
  <c r="M143"/>
  <c r="M142"/>
  <c r="M141"/>
  <c r="M140"/>
  <c r="M139"/>
  <c r="M138"/>
  <c r="M137"/>
  <c r="M136"/>
  <c r="M135"/>
  <c r="M134"/>
  <c r="M133"/>
  <c r="M132"/>
  <c r="M131"/>
  <c r="M130"/>
  <c r="M129"/>
  <c r="M128"/>
  <c r="M127"/>
  <c r="M126"/>
  <c r="M125"/>
  <c r="M124"/>
  <c r="M123"/>
  <c r="M122"/>
  <c r="M121"/>
  <c r="M120"/>
  <c r="M119"/>
  <c r="M118"/>
  <c r="M117"/>
  <c r="M116"/>
  <c r="M115"/>
  <c r="M114"/>
  <c r="M113"/>
  <c r="M112"/>
  <c r="M111"/>
  <c r="M110"/>
  <c r="M109"/>
  <c r="M108"/>
  <c r="M107"/>
  <c r="M106"/>
  <c r="M105"/>
  <c r="M104"/>
  <c r="M103"/>
  <c r="M102"/>
  <c r="M101"/>
  <c r="M100"/>
  <c r="M99"/>
  <c r="M98"/>
  <c r="M97"/>
  <c r="M96"/>
  <c r="M95"/>
  <c r="M94"/>
  <c r="M93"/>
  <c r="M92"/>
  <c r="M91"/>
  <c r="M90"/>
  <c r="M89"/>
  <c r="M88"/>
  <c r="M87"/>
  <c r="M86"/>
  <c r="M85"/>
  <c r="M84"/>
  <c r="M83"/>
  <c r="M82"/>
  <c r="M81"/>
  <c r="M80"/>
  <c r="M79"/>
  <c r="M78"/>
  <c r="M77"/>
  <c r="M76"/>
  <c r="M75"/>
  <c r="M74"/>
  <c r="M73"/>
  <c r="M72"/>
  <c r="M71"/>
  <c r="M70"/>
  <c r="M69"/>
  <c r="M68"/>
  <c r="M67"/>
  <c r="M66"/>
  <c r="M65"/>
  <c r="M64"/>
  <c r="M63"/>
  <c r="M62"/>
  <c r="M61"/>
  <c r="M60"/>
  <c r="M59"/>
  <c r="M58"/>
  <c r="M57"/>
  <c r="M56"/>
  <c r="M55"/>
  <c r="M54"/>
  <c r="M53"/>
  <c r="M52"/>
  <c r="M51"/>
  <c r="M50"/>
  <c r="M49"/>
  <c r="M48"/>
  <c r="M47"/>
  <c r="M46"/>
  <c r="M45"/>
  <c r="M44"/>
  <c r="M43"/>
  <c r="M42"/>
  <c r="M41"/>
  <c r="M40"/>
  <c r="M39"/>
  <c r="M38"/>
  <c r="M37"/>
  <c r="M36"/>
  <c r="M35"/>
  <c r="M34"/>
  <c r="M33"/>
  <c r="M32"/>
  <c r="M31"/>
  <c r="M30"/>
  <c r="M29"/>
  <c r="M28"/>
  <c r="M27"/>
  <c r="M26"/>
  <c r="M25"/>
  <c r="M24"/>
  <c r="M23"/>
  <c r="M22"/>
  <c r="M21"/>
  <c r="M20"/>
  <c r="M19"/>
  <c r="M18"/>
</calcChain>
</file>

<file path=xl/sharedStrings.xml><?xml version="1.0" encoding="utf-8"?>
<sst xmlns="http://schemas.openxmlformats.org/spreadsheetml/2006/main" count="1125" uniqueCount="363">
  <si>
    <t xml:space="preserve"> </t>
  </si>
  <si>
    <t>521</t>
  </si>
  <si>
    <t>8998055</t>
  </si>
  <si>
    <t>Субсидии, за исключением субсидий на софинансирование объектов капитального строительства государственной (муниципальной)собственности</t>
  </si>
  <si>
    <t>Субсидии муниципальным районам на реализацию проекта "Народный бюджет" в рамках непрограммных расходов</t>
  </si>
  <si>
    <t>Прочие межбюджетные трансферты бюджетам субъектов Российской Федерации и муниципальных образований общего характера</t>
  </si>
  <si>
    <t>512</t>
  </si>
  <si>
    <t>8998050</t>
  </si>
  <si>
    <t>Дотации бюджетам субъектов РФ и муниципальных образований на поддержку мер по обеспечению сбалансированности бюджетов</t>
  </si>
  <si>
    <t>Дотация на поддержку мер по обеспечению сбалансированности бюджетов муниципальных образований  в рамках непрограммных мероприятий</t>
  </si>
  <si>
    <t>Иные дотации</t>
  </si>
  <si>
    <t>511</t>
  </si>
  <si>
    <t>8998239</t>
  </si>
  <si>
    <t>Дотации на выравнивание бюджетной обеспеченности субъектов РФ и муниципальных образований</t>
  </si>
  <si>
    <t>Закон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</t>
  </si>
  <si>
    <t>8992702</t>
  </si>
  <si>
    <t>Дотация на выравнивание бюджетной обеспеченности поселений из районного фонда финансовой поддержки поселений в рамках непрограммных мероприятий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</si>
  <si>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</si>
  <si>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БЮДЖЕТАМ СУБЪЕКТОВ РОССИЙСКОЙ ФЕДЕРАЦИИ И МУНИЦИПАЛЬНЫХ ОБРАЗОВАНИЙ ОБЩЕГО ХАРАКТЕРА</t>
  </si>
  <si>
    <t>730</t>
  </si>
  <si>
    <t>8992701</t>
  </si>
  <si>
    <t>Обслуживание муниципального долга</t>
  </si>
  <si>
    <t xml:space="preserve">Процентные платежи по муниципальному долгу муниципального образования в рамках непрограммных  мероприятий </t>
  </si>
  <si>
    <t>Обслуживание внутреннего государственного и муниципального долга</t>
  </si>
  <si>
    <t xml:space="preserve">ОБСЛУЖИВАНИЕ ГОСУДАРСТВЕННОГО И МУНИЦИПАЛЬНОГО ДОЛГА </t>
  </si>
  <si>
    <t>612</t>
  </si>
  <si>
    <t>8992700</t>
  </si>
  <si>
    <t>Субсидии бюджетным учреждениям на иные цели</t>
  </si>
  <si>
    <t>Расходы по реконструкции футбольного поля с искусственным покрытием в рамках непрограммных мероприятий</t>
  </si>
  <si>
    <t>244</t>
  </si>
  <si>
    <t>0418018</t>
  </si>
  <si>
    <t>Прочая закупка товаров, работ и услуг для государственных нужд</t>
  </si>
  <si>
    <t>Реализация мероприятий по капитальному ремонту спортивных объектов, находящейся в муниципальной собственности в рамках подпрограммы "Развитие физической культуры и массового спорта в Тульской области" государственной программы "Развитие физической культуры , спорта и повышение эффективности реализации молодежной политики Тульской области"</t>
  </si>
  <si>
    <t>0412692</t>
  </si>
  <si>
    <t>Реализация мероприятий подпрограммы "Развитие физической культуры и  спорта в муниципальном образовании Кимовский район" в рамках муниципальной программы "Развитие  спорта и молодежной политики в МО Кимовский район"</t>
  </si>
  <si>
    <t>Массовый спорт</t>
  </si>
  <si>
    <t>111</t>
  </si>
  <si>
    <t>8994015</t>
  </si>
  <si>
    <t>Фонд оплаты труда и страховые взносы</t>
  </si>
  <si>
    <t>Погашение кредиторской задолженности  по спорту и молодежной политике в рамках непрограммных мероприятий</t>
  </si>
  <si>
    <t>0412691</t>
  </si>
  <si>
    <t>112</t>
  </si>
  <si>
    <t>Иные выплаты персоналу, за исключением фонда оплаты труда</t>
  </si>
  <si>
    <t>Расходы на обеспечение деятельности (оказание услуг) муниципальных учреждений в рамках подпрограммы "Развитие физической культуры и спорта в муниципальном образовании Кимовский район" муниципальной программы "Развитие  спорта и молодежной политики в МО Кимовский район"</t>
  </si>
  <si>
    <t xml:space="preserve">Физическая культура </t>
  </si>
  <si>
    <t>ФИЗИЧЕСКАЯ КУЛЬТУРА И СПОРТ</t>
  </si>
  <si>
    <t>8994013</t>
  </si>
  <si>
    <t>Погашение кредиторской задолженности по мероприятиям в области социальной политики в рамках непрограммных мероприятий</t>
  </si>
  <si>
    <t>321</t>
  </si>
  <si>
    <t>8992682</t>
  </si>
  <si>
    <t>Пособия и компенсации гражданам и иные социальные выплаты, кроме публичных нормативных обязательств</t>
  </si>
  <si>
    <t>Меры социальной поддержки отдельной категории граждан в связи с празднованием Дня Победы в Великой Отечественной войне</t>
  </si>
  <si>
    <t>1212683</t>
  </si>
  <si>
    <t>Единовременные выплаты матерям, родившим второго и последующего  ребенка (материнский капитал) в рамках подпрограммы "Совершенствование социальной поддержки семей и детей " муниципальной программы "Улучшение демографической ситуации и поддержка семей, воспитывающих детей в Кимовский районе на 2014-2020гг"</t>
  </si>
  <si>
    <t>Другие вопросы в области социальной политики</t>
  </si>
  <si>
    <t>313</t>
  </si>
  <si>
    <t>0218251</t>
  </si>
  <si>
    <t>Пособия и компенсации по публично нормативным обязательствам</t>
  </si>
  <si>
    <t>Выплата компенсации родителям (законным представителям), дети которых посещают образовательные организации (за исключением государственных образовательных организаций, находящихся в ведении Тульской области), реализующие образовательную программу дошкольного образования,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</si>
  <si>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Охрана семьи и детства</t>
  </si>
  <si>
    <t>8992681</t>
  </si>
  <si>
    <t>Ежемесячные выплаты гражданам, удостоенным звания "Почётный гражданин Кимовского района"</t>
  </si>
  <si>
    <t>8992611</t>
  </si>
  <si>
    <t>Управление резервным фондом администрации муниципального образования в рамках непрограммных мероприятий</t>
  </si>
  <si>
    <t>322</t>
  </si>
  <si>
    <t>8955134</t>
  </si>
  <si>
    <t>Субсидии гражданам на приобретение жилья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</si>
  <si>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в рамках подпрограммы "Развитие мер социальной поддержки отдельных категорий граждан" государственной программы Тульской области "Социальная поддержка и социальное обслуживание населения Тульской области"</t>
  </si>
  <si>
    <t>0808026</t>
  </si>
  <si>
    <t>Мероприятия по улучшению жилищных условий граждан, проживающих в сельской местности,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</si>
  <si>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0805018</t>
  </si>
  <si>
    <t>Мероприятия  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</si>
  <si>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0618033</t>
  </si>
  <si>
    <t>Мероприятия по обеспечению жильем молодых семей на реализацию подпрограммы "Обеспечение жильем молодых семей 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муниципальной  программы "Обеспечение жильем молодых семей в Кимовском районе Тульской области на 2009-2016 годы"</t>
  </si>
  <si>
    <t>0612680</t>
  </si>
  <si>
    <t>Меры социальной поддержки молодым семьям по приобретению жилья в рамках подпрограммы "Реализация мероприятий по беспечению жильем молодых семей в Кимовском районе Тульской области на 2009-2016 годы" муниципальной  программы "Обеспечение жильем молодых семей в Кимовском районе Тульской области на 2009-2016 годы"</t>
  </si>
  <si>
    <t>Социальное обеспечение населения</t>
  </si>
  <si>
    <t>312</t>
  </si>
  <si>
    <t>Пенсии, выплачивыемые организациями сектора государственного управления</t>
  </si>
  <si>
    <t>8992614</t>
  </si>
  <si>
    <t>Ежемесячная выплата пенсии за выслугу лет  муниципальным служащим и ежемесячной доплаты к трудовой пенсии лицам замещающим муниципальные должности в Тульской области в рамках непрограммных мероприятий</t>
  </si>
  <si>
    <t>Пенсионное обеспечение</t>
  </si>
  <si>
    <t>121</t>
  </si>
  <si>
    <t>8324019</t>
  </si>
  <si>
    <t>Расходы на погашение кредиторской задолженности в области культуры в рамках функционирования аппарата администрации муниципального образования</t>
  </si>
  <si>
    <t>8320019</t>
  </si>
  <si>
    <t>242</t>
  </si>
  <si>
    <t>Закупка товаров, работ, услуг в сфере информационно-коммуникационных технологий</t>
  </si>
  <si>
    <t>Расходы на обеспечение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</si>
  <si>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8320011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</si>
  <si>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аппарата администрации муниципального образования"</t>
  </si>
  <si>
    <t>Другие вопросы в области культуры, кинематографии</t>
  </si>
  <si>
    <t>8994019</t>
  </si>
  <si>
    <t>Погашение кредиторской задолженности  в области культуры в рамках непрограммных мероприятий</t>
  </si>
  <si>
    <t>540</t>
  </si>
  <si>
    <t>8955148</t>
  </si>
  <si>
    <t>Иные межбюджетные трансферты</t>
  </si>
  <si>
    <t>Реализация мероприятий по государственной поддержке лучших работников муниципальных учреждений культуры, находящихся на территориях сельских поселений, в рамках подпрограммы "Сохранение и развитие библиотечного дела" государственной программы Тульской области "Развитие культуры и туризма Тульской области"</t>
  </si>
  <si>
    <t>2002615</t>
  </si>
  <si>
    <t>Основное мероприятие "Развитие территориального общественного самоуправления" муниципальной  программы "Развитие общественного самоуправления в муниципальном образовании Кимовский район"</t>
  </si>
  <si>
    <t>530</t>
  </si>
  <si>
    <t>0338011</t>
  </si>
  <si>
    <t>Субвенции</t>
  </si>
  <si>
    <t>Закон Тульской области "О библиотечном деле"</t>
  </si>
  <si>
    <t>0338010</t>
  </si>
  <si>
    <t>Закон Тульской области "О наделении органов местного самоуправления государственными полномочиями по предоставлению мер социальной поддержки работникам муниципальных библиотек, муниципальных музеев и их филиалов"</t>
  </si>
  <si>
    <t>852</t>
  </si>
  <si>
    <t>0332662</t>
  </si>
  <si>
    <t>Уплата прочих налогов, сборов и иных платежей</t>
  </si>
  <si>
    <t>Расходы на обеспечение деятельности (оказание услуг) муниципальных учреждений в рамках подпрограммы "Сохранение и развитие библиотечного дела в МО Кимовский район" муниципальной программы "Развитие культуры и туризма  в муниципальном образовании Кимовский район"</t>
  </si>
  <si>
    <t>0328010</t>
  </si>
  <si>
    <t>851</t>
  </si>
  <si>
    <t>0322661</t>
  </si>
  <si>
    <t>Уплата налога на имущество организаций и земельного налога</t>
  </si>
  <si>
    <t>Расходы на обеспечение деятельности (оказание услуг) муниципальных учреждений в рамках подпрограммы  "Сохранение и развитие музейного дела  в муниципальном образовании Кимовский район" муниципальной программы   "Развитие культуры и туризма  в муниципальном образовании Кимовский район"</t>
  </si>
  <si>
    <t>0317022</t>
  </si>
  <si>
    <t>Субсидии бюджетам муниципальных образований на оплату труда работникам муниципальных учреждений культурно-досугового типа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</si>
  <si>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0312660</t>
  </si>
  <si>
    <t>243</t>
  </si>
  <si>
    <t>Закупка товаров, работ, услуг в целях капитального ремонта государственного имущества</t>
  </si>
  <si>
    <t>Расходы на обеспечение деятельности (оказание услуг) муниципальных учреждений в рамках подпрограммы  "Сохранение и развитие традиционной народной культуры, промыслов и ремесел в МО Кимовский район" муниципальной программы  "Развитие культуры и туризма  в  муниципальном образовании Кимовский район"</t>
  </si>
  <si>
    <t>Культура</t>
  </si>
  <si>
    <t>КУЛЬТУРА И КИНЕМАТОГРАФИЯ</t>
  </si>
  <si>
    <t>8994020</t>
  </si>
  <si>
    <t>Погашение кредиторской задолженности в части решения других вопросов в области образования в рамках непрограммных мероприятий</t>
  </si>
  <si>
    <t>8992703</t>
  </si>
  <si>
    <t>Обеспечение мероприятий в области образования в рамках непрограммных мероприятий</t>
  </si>
  <si>
    <t>8992659</t>
  </si>
  <si>
    <t>Расходы на обеспечение деятельности казенного учреждения по обслуживанию муниципальных учреждений муниципального образования рамках непрограммного направления</t>
  </si>
  <si>
    <t>8324020</t>
  </si>
  <si>
    <t>Расходы на погашение кредиторской задолженности в части решения других вопросов в области образования в рамках функционирования аппарата администрации муниципального образования</t>
  </si>
  <si>
    <t>122</t>
  </si>
  <si>
    <t>Другие вопросы в области образования</t>
  </si>
  <si>
    <t>8994007</t>
  </si>
  <si>
    <t>Погашение кредиторской задолженности по оздоровлению детей</t>
  </si>
  <si>
    <t>1238020</t>
  </si>
  <si>
    <t>Субсидии на проведение оздоровительной компании детей в рамках подпрограммы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</si>
  <si>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1232667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</si>
  <si>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</si>
  <si>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</si>
  <si>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Мероприятия по организации отдыха и оздоровлению детей в Кимовском районе в рамках подпрограммы  "Организация отдыха и оздоровления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</si>
  <si>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1232656</t>
  </si>
  <si>
    <t>Расходы на обеспечение деятельности (оказание услуг) муниципальных учреждений в рамках подпрограммы "Организация отдыха и оздоровления  детей в Кимовском районе" муниципальной программы "Улучшение демографической ситуации и поддержка семей, воспитывающих детей в Кимовский районе на 2014-2020гг"</t>
  </si>
  <si>
    <t>0448021</t>
  </si>
  <si>
    <t>Мероприятия по трудоустройству подростков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</si>
  <si>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0442655</t>
  </si>
  <si>
    <t>0442654</t>
  </si>
  <si>
    <t>Расходы на обеспечение деятельности (оказание услуг) муниципальных учреждений в рамках подпрограммы  "Развитие молодежной политики в МО Кимовский район" муниципальной программы  "Развитие  спорта и молодежной политики в муниципальном образовании Кимовский район"</t>
  </si>
  <si>
    <t>Молодежная политика и оздоровление детей</t>
  </si>
  <si>
    <t>8994003</t>
  </si>
  <si>
    <t>Погашение кредиторской задолженности по  учреждениям дополнительного образования</t>
  </si>
  <si>
    <t>8994002</t>
  </si>
  <si>
    <t>Погашение кредиторской задолженности по общеобразовательным учреждениям</t>
  </si>
  <si>
    <t>8958060</t>
  </si>
  <si>
    <t>Реализация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</si>
  <si>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8955027</t>
  </si>
  <si>
    <t>Реализация мероприятий государственной программы Российской Федерации "Доступная среда" на 2011 - 2015 годы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</si>
  <si>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8952705</t>
  </si>
  <si>
    <t>Софинансирование на реализацию мероприятий в рамках подпрограммы "Доступная среда" государственной программы Тульской области "Социальная поддержка и социальное обслуживание населения Тульской области"</t>
  </si>
  <si>
    <t>0348253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</si>
  <si>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</si>
  <si>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0342653</t>
  </si>
  <si>
    <t>Расходы на обеспечение деятельности (оказание услуг) муниципальных учреждений в рамках подпрограммы  "Развитие организаций образования отрасли "Культура" в муниципальном образовании Кимовский район" муниципальной программы"Развитие культуры и туризма  в муниципальном образовании Кимовский район"</t>
  </si>
  <si>
    <t>0238253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</si>
  <si>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дополнительного образования в МО Кимовский район" муниципальной программы  "Развитие образования в муниуипальном образовании Кимовский район"</t>
  </si>
  <si>
    <t>0238058</t>
  </si>
  <si>
    <t>Субсидии на укрепление материально-технической базы муниципальных образовательных учреждений в рамках подпрограммы "Развитие дополнительного образования в МО Кимовский район " муниципальной программы  "Развитие образования в муниципальном образовании Кимовский район"</t>
  </si>
  <si>
    <t>0232699</t>
  </si>
  <si>
    <t>Софинансирование мероприятий по укреплению материально-технической базы муниципальных учреждений образования на реализацию государственной программы "Развитие дополнительного образования Тульской области "в рамках подпрограммы "Развитие дополнительного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</si>
  <si>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0232653</t>
  </si>
  <si>
    <t>Расходы на обеспечение деятельности (оказание услуг) муниципальных учреждений в рамках подпрограммы "Развитие дополнительного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</si>
  <si>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0228291</t>
  </si>
  <si>
    <t>Субвенции бюджетам муниципальных образований на реализацию федерального закона "Об образовании в РФ" в рамках подпрограммы "Развитие общего образования в МО Кимовский район" муниципальной программы  "Развитие образования в муниципальном образовании Кимовский район"</t>
  </si>
  <si>
    <t>0228253</t>
  </si>
  <si>
    <t>0228250</t>
  </si>
  <si>
    <t>Субвенции бюджетам муниципальных образований на реализацию Закона Тульской области "О наделении органов местного самоуправления государственными полномочиями по дополнительному финансированию питания и финансированию обеспечения молоком и молочными продуктами отдельных категорий учащихся муниципальных общеобразовательных учреждений" в рамках подпрограммы "Развитие общего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</si>
  <si>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0228058</t>
  </si>
  <si>
    <t>Мероприятия на укрепление материально-технической базы муниципальных образовательных учреждений в рамках подпрограммы "Развитие общего образования в МО Кимовский район " муниципальной программы  "Развитие образования в муниципальном образовании Кимовский район"</t>
  </si>
  <si>
    <t>0222666</t>
  </si>
  <si>
    <t>Софинансирование мероприятий на укрепление материально-технической базы муниципальных учреждений общего образования в рамках подпрограммы "Развитие общего образования в муниципальном образовании Кимовский район" муниципальной программы  "Развитие образования в муниципальном  образовании Кимовский район"</t>
  </si>
  <si>
    <t>0222652</t>
  </si>
  <si>
    <t>Расходы на обеспечение деятельности (оказание услуг) муниципальных учреждений в рамках подпрограммы "Развитие общего образования в муниципальном образования Кимовский район" муниципальной программы  "Развитие образования в муниципальном образовании Кимовский район"</t>
  </si>
  <si>
    <t>Общее образование</t>
  </si>
  <si>
    <t>8994001</t>
  </si>
  <si>
    <t>Погашение кредиторской задолженности по дошкольным учреждениям</t>
  </si>
  <si>
    <t>0218253</t>
  </si>
  <si>
    <t>Субвенции бюджетам муниципальных образований на реализацию ЗТО "О наделении органов местного самоуправления государственными полномочиями по предоставлению мер социальной поддержки педагогическим и иным работникам" в рамках подпрограммы "Развитие дошкольного образования в МО Кимовский район" муниципальной программы  "Развитие образования в муниципальном образовании Кимовский район"</t>
  </si>
  <si>
    <t>0218005</t>
  </si>
  <si>
    <t>Расходы бюджетов муниципальных образований на финансовое обеспечение государственных гарантий прав граждан на получение общедоступного и бесплатного дошкольного образования в муниципальных дошкольных образовательных организациях по реализации ФЗ "Об образовании" в рамках подпрограммы "Развитие дошкольного образования в муниципальном образовании Кимовский район " муниципальной программы "Развитие образования в муниципальном образовании Кимовский район"</t>
  </si>
  <si>
    <t>0212697</t>
  </si>
  <si>
    <t>Мероприятия по ремонту и оснащению медицинских кабинетов образовательных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</si>
  <si>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0212651</t>
  </si>
  <si>
    <t>Расходы на обеспечение деятельности (оказание услуг) муниципальных учреждений в рамках подпрограммы "Развитие дошкольного образования в муниципальном образовании Кимовский район" муниципальной программы "Развитие образования в муниципальном образовании Кимовский район"</t>
  </si>
  <si>
    <t>Дошкольное образование</t>
  </si>
  <si>
    <t>8994018</t>
  </si>
  <si>
    <t>Погашение кредиторской задолженности  в области жилищно-коммунального хозяйства в рамках непрограммных мероприятий</t>
  </si>
  <si>
    <t>8992625</t>
  </si>
  <si>
    <t>Обеспечение деятельности муниципального учреждения, выполняющего функции по  благоустройству населенных пунктов муниципальных образований в рамках непрограммных мероприятий</t>
  </si>
  <si>
    <t>Другие вопросы в области жилищно-коммунального хозяйства</t>
  </si>
  <si>
    <t>8992696</t>
  </si>
  <si>
    <t>Расходы на оплату работ и услуг по благоустройтству территории МО Кимовский район в рамках непрограммных мероприятий</t>
  </si>
  <si>
    <t>Благоустройство</t>
  </si>
  <si>
    <t>8994008</t>
  </si>
  <si>
    <t>Погашение кредиторской задолженности по газификации в рамках непрограммных мероприятий</t>
  </si>
  <si>
    <t>8992698</t>
  </si>
  <si>
    <t>Мероприятия по обеспечению коммунальной инфраструктурой земельных участков для многодетных семей в рамках непрограммных мероприятий</t>
  </si>
  <si>
    <t>810</t>
  </si>
  <si>
    <t>8992621</t>
  </si>
  <si>
    <t>Субсидии юридическим лицам (кроме государственных (муниципальных) учреждений) и физическим лицам - производителям товаров, работ, услуг</t>
  </si>
  <si>
    <t>Мероприятия по газо-, электро-, водоснабжению муниципального образования в рамках непрограммных мероприятий</t>
  </si>
  <si>
    <t>522</t>
  </si>
  <si>
    <t>8958056</t>
  </si>
  <si>
    <t>Субсидии на софинансирование объектов капитального строительства государственной собственности</t>
  </si>
  <si>
    <t>Реализация мероприятия "Обеспечение территорий жилой застройки (100% жилье экономкласса) объектами инженерной инфраструктуры" подпрограммы "Развитие жилищного строительства в Тульской области на 2014-2020 годы) государственной программы "Обеспечение качественным жильем и услугами ЖКХ населения Тульской области"</t>
  </si>
  <si>
    <t>8958034</t>
  </si>
  <si>
    <t>Реализация  мероприятий по модернизации и капитальному ремонту объектов коммунальной инфраструктуры Тульской области в рамках подпрограммы "Модернизация и капитальный ремонт объектов коммунальной инфраструктуры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</t>
  </si>
  <si>
    <t>414</t>
  </si>
  <si>
    <t>8958032</t>
  </si>
  <si>
    <t>Бюджетные инвестиции в объекты капитального строительства государственной (муниципальной) собственности</t>
  </si>
  <si>
    <t>Мероприятия по газификации населенных пунктов на реализацию подпрограммы "Газификация населенных пунктов Тульской области на 2014-2020 годы" государственной программы Тульской области "Обеспечение качественным жильем и услугами ЖКХ населения Тульской области" в рамках непрограммных мероприятий</t>
  </si>
  <si>
    <t>8958028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</si>
  <si>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государственной программы Тульской области "Обеспечение качественным жильем и услугами ЖКХ населения Тульской области" в рамках непрограммных расходов</t>
  </si>
  <si>
    <t>8955149</t>
  </si>
  <si>
    <t>Реализация мероприятий по газификации населенных пунктов, расположенных на территориях, подвергшихся радиоактивному загрязнению вследствие аварии на ЧАЭС, в рамках подпрограммы "Преодоление последствий радиационных аварий в Тульской области на период до 2015 года" федеральной целевой программы  "Обеспечение качественным жильем и услугами ЖКХ населения Тульской области" в рамках непрограммных расходов</t>
  </si>
  <si>
    <t>8952624</t>
  </si>
  <si>
    <t>Мероприятия по газификации сельских населенных пунктов муниципального образования ,подвергшихся радиоактивному загрязнению вследствие аварии на ЧАЭС  
на реализацию подпрограммы "Преодоление последствий радиационных аварий в Тульской области на период до 2015 года " государственной программы " Обеспечение качественным жильем и услуг ЖКХ населения Тульской области"</t>
  </si>
  <si>
    <t>8952623</t>
  </si>
  <si>
    <t>Реализация мероприятий по газификации населенных пунктов на реализацию подпрограммы "Газификация населенных пунктов Тульской области на 2014-2020 гг " государственной программы " Обеспечение качественным жильем и услуг ЖКХ населения Тульской области" в рамках непрограммных расходов</t>
  </si>
  <si>
    <t>0808025</t>
  </si>
  <si>
    <t>Мероприятия  по развитию водоснабжения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</si>
  <si>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0808024</t>
  </si>
  <si>
    <t>Мероприятия  по развитию газификации в сельской местности на реализацию подпрограммы "Устойчивое развитие сельских территорий на 2014 - 2017 годы и на период до 2020 года" государственной программы Тульской области "Развитие сельского хозяйства Тульской области" в рамках муниципальной программы "Устойчивое развитие сельских территорий муниципального образования Кимовский район на 2014-2017гг и на период 2020г"</t>
  </si>
  <si>
    <t>Коммунальное хозяйство</t>
  </si>
  <si>
    <t>8999603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</si>
  <si>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бюджета Тульской области в рамках непрограммных мероприятий</t>
  </si>
  <si>
    <t>8999503</t>
  </si>
  <si>
    <t>Мероприятия по переселению граждан из аварийного жилищного фонда с учетом необходимости развития малоэтажного жилищного строительства, за счет средств поступивших от государственной корпорации - Фонда содействия реформированию жилищно-коммунального хозяйства в рамках непрограммных мероприятий</t>
  </si>
  <si>
    <t>8992620</t>
  </si>
  <si>
    <t>Мероприятия по капитальному ремонту  жилищного фонда района в рамках непрограммных мероприятий</t>
  </si>
  <si>
    <t>Жилищное хозяйство</t>
  </si>
  <si>
    <t>8992612</t>
  </si>
  <si>
    <t>Мероприятия по управлению муниципальной собственностью и земельными ресурсами в рамках непрограммных мероприятий</t>
  </si>
  <si>
    <t>1708044</t>
  </si>
  <si>
    <t>Реализация мероприятий по софинансированию муниципальных программ развития малого и среднего предпринимательства в рамках муниципальной программы "Развитие субъектов малого и среднего предпринимательства в МО Кимовский район"</t>
  </si>
  <si>
    <t>1705064</t>
  </si>
  <si>
    <t>Государственная поддержка малого и среднего предпринимательства, включая крестьянские (фермерские) хозяйства, в рамках подпрограммы "Финансовая и информационно-инфраструктурная поддержка малого и среднего предпринимательства" государственной программы Тульской области "Развитие малого и среднего предпринимательства в Тульской области"</t>
  </si>
  <si>
    <t>1702618</t>
  </si>
  <si>
    <t>Основные мероприятия развития субъектов малого и среднего предпринимательства муниципальной программы "Развитие субъектов малого и среднего предпринимательства в МО Кимовский район"</t>
  </si>
  <si>
    <t>Другие вопросы в области национальной экономики</t>
  </si>
  <si>
    <t>8994017</t>
  </si>
  <si>
    <t>Погашение кредиторской задолженности  в области национальной экономики в рамках непрограммных мероприятий</t>
  </si>
  <si>
    <t>8992622</t>
  </si>
  <si>
    <t>Мероприятия по  содержанию автомобильных дорог и инженерных сооружений на них в границах округов и поселений в рамках благоустройства</t>
  </si>
  <si>
    <t>8992617</t>
  </si>
  <si>
    <t>Мероприятия по строительству, реконструкции, капитальному ремонту, ремонту и содержанию автомобильных дорог общего пользования в муниципальном образовании за счет средств муниципального дорожного фонда в рамках непрограммных мероприятий</t>
  </si>
  <si>
    <t>8958042</t>
  </si>
  <si>
    <t>Реализация мероприятий по строительству, реконструкции, капитальному ремонту, ремонту и содержанию автомобильных дорог общего пользования в рамках подпрограммы "Строительство, реконструкция, капитальный ремонт, ремонт и содержание автомобильных дорог" государственной программы Тульской области "Модернизация и развитие автомобильных дорог общего пользования в Тульской области"</t>
  </si>
  <si>
    <t>Дорожное хозяйство (дорожные фонды)</t>
  </si>
  <si>
    <t>8998273</t>
  </si>
  <si>
    <t>Субвенции бюджетам муниципальных образований  на реализацию Закона  Тульской области " О наделении органов местного самоуправления в Тульской области государственными полномочиями по организации проведения на территории Тульской области мероприятий по предупреждению и ликвидации болезней животных, их лечению, защите населения от болезней общих для человека и животных" в рамках непрограммных расходов</t>
  </si>
  <si>
    <t>Сельское хозяйство и рыболовство</t>
  </si>
  <si>
    <t>8958023</t>
  </si>
  <si>
    <t>Реализация мероприятий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</si>
  <si>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8955083</t>
  </si>
  <si>
    <t>Реализация дополнительных мероприятий в сфере занятости населения в рамках региональной программы "Программа дополнительных мероприятий, направленных на снижение напряженности на рынке труда Тульской области, в 2014-2015 годах" государственной программы Тульской области "Содействие занятости населения Тульской области"</t>
  </si>
  <si>
    <t>Общеэкономические вопросы</t>
  </si>
  <si>
    <t>8952430</t>
  </si>
  <si>
    <t>Реализация мероприятий в рамках подпрограммы "Обеспечение пожарной безопасности" государственной программы Тульской области "Защита населения и территорий Тульской области от чрезвычайных ситуаций, обеспечение пожарной безопасности и безопасности людей на водных объектах"</t>
  </si>
  <si>
    <t>Обеспечение пожарной безопасности</t>
  </si>
  <si>
    <t>8994021</t>
  </si>
  <si>
    <t>Погашение кредиторской задолженности в области национальной безопасности и правоохранительной деятельности в рамках непрограммных мероприятий</t>
  </si>
  <si>
    <t>8992616</t>
  </si>
  <si>
    <t>Обеспечение деятельности учредждений , осуществляющих функции в сфере предупреждений и ликвидации последствий чрезвычайных ситуаций на территории муниципального образования в рамках непрограммных мероприятий</t>
  </si>
  <si>
    <t>Защита населения и территории от последствий чрезвычайных ситуаций природного и техногенного характера, гражданская оборона</t>
  </si>
  <si>
    <t>8635930</t>
  </si>
  <si>
    <t>Закон Тульской области "О наделении органов местного самоуправления в Тульской области государственными полномочиями на государственную регистрацию актов гражданского состояния"</t>
  </si>
  <si>
    <t>Органы юстиции</t>
  </si>
  <si>
    <t>8625118</t>
  </si>
  <si>
    <t>Осуществление первичного воинского учета на территориях, где отсутствуют военные комиссариаты по иным непрограммным мероприятиям в рамках непрограммных расходов</t>
  </si>
  <si>
    <t>Мобилизационная и вневойсковая подготовка</t>
  </si>
  <si>
    <t>8994016</t>
  </si>
  <si>
    <t>Погашение кредиторской задолженности по общегосударственным вопросам в рамках непрограммных мероприятий</t>
  </si>
  <si>
    <t>8992699</t>
  </si>
  <si>
    <t>Выполнение других обязательств муниципального образования в рамках непрограммных мероприятий</t>
  </si>
  <si>
    <t>8992613</t>
  </si>
  <si>
    <t>Обеспечение деятельности учреждений по обеспечению хозяйственного обслуживания в рамках непрограммных мероприятий</t>
  </si>
  <si>
    <t>8548266</t>
  </si>
  <si>
    <t xml:space="preserve">Реализация закона Тульской области "О регулировании отдельных отношений в области обеспечения граждан бесплатной юридической помощью и о наделении органов местного самоуправления муниципальных районов Тульской области отдельным государственным полномочием по оказанию бесплатной юридической помощью в виде правового консультирования в устной и письменной форме некоторых категорий граждан" </t>
  </si>
  <si>
    <t>8538245</t>
  </si>
  <si>
    <t>Реализация закона Тульской области "О наделении органов местного самоуправления муниципальных районов Тульской области отдельным государственным полномочием по сбору информации от поселений, входящих в муниципальный район, необходимой для ведения регистра муниципальных актов"</t>
  </si>
  <si>
    <t>8528229</t>
  </si>
  <si>
    <t>Реализация закона Тульской области "О комиссиях по делам несовершеннолетних и защите их прав в Тульской области и наделении органов местного самоуправления отдельными государственными полномочиями по образованию и организации деятельности комиссий по делам несовершеннолетних"</t>
  </si>
  <si>
    <t>8518228</t>
  </si>
  <si>
    <t>Реализация закона Тульской области "Об административных комиссиях в Тульской области и о наделении органов местного самоуправления отдельными государственными полномочиями по созданию административных комиссий"</t>
  </si>
  <si>
    <t>8338067</t>
  </si>
  <si>
    <t>Иные межбюджетные трансферты на реализацию подпрограммы "Развитие архивного дела Тульской области" государственной программы "Развитие образования и архивного дела в Тульской области в рамках непрограммных направлений деятельности "Обеспечение функционирования архива"</t>
  </si>
  <si>
    <t>8330019</t>
  </si>
  <si>
    <t>Расходы на обеспечение функций органов местного самоуправления в рамках непрограммных направлений деятельности "Обеспечение функционирования архива"</t>
  </si>
  <si>
    <t>8330011</t>
  </si>
  <si>
    <t>Расходы на выплаты по оплате труда работников органов местного самоуправления в рамках непрограммных направлений деятельности "Обеспечение функционирования архива"</t>
  </si>
  <si>
    <t>Другие общегосударственные вопросы</t>
  </si>
  <si>
    <t>870</t>
  </si>
  <si>
    <t>Резервные средства</t>
  </si>
  <si>
    <t>Резервные фонды</t>
  </si>
  <si>
    <t>8424016</t>
  </si>
  <si>
    <t>Расходы по погашению кредиторской задолженности на обеспечение функций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 "</t>
  </si>
  <si>
    <t>8420019</t>
  </si>
  <si>
    <t>Расходы на обеспечение функций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 "</t>
  </si>
  <si>
    <t>8420011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</si>
  <si>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Контрольного органа муниципального образования"</t>
  </si>
  <si>
    <t>8418239</t>
  </si>
  <si>
    <t>Закон Тульской области "О наделении органов местного самоуправления отдельными государственными полномочиями по расчету и предоставлению дотаций на выравнивание бюджетной обеспеченности поселений за счет средств бюджета Тульской области" (О некоторых отношениях межбюджетных отношений)</t>
  </si>
  <si>
    <t>8414016</t>
  </si>
  <si>
    <t>Расходы по погашению кредиторской задолженности на обеспечение  функции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</si>
  <si>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8410019</t>
  </si>
  <si>
    <t>Расходы на обеспечение  функций органов местного самоуправления в рамках непрограммного направления деятельности "Обеспечение функционирования финансового органа"</t>
  </si>
  <si>
    <t>8410011</t>
  </si>
  <si>
    <t>Расходы на выплаты по оплате труда работников органов местного самоуправления в рамках непрограммного направления деятельсности "Обеспечение функционирования финансового органа"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</si>
  <si>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</si>
  <si>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8615120</t>
  </si>
  <si>
    <t>Реализация федерального закона "О присяжных заседателях федеральных судов общей юрисдикции в Российской Федерации"</t>
  </si>
  <si>
    <t>Судебная система</t>
  </si>
  <si>
    <t>8324016</t>
  </si>
  <si>
    <t>Расходы на погашение кредиторской задолженности по обеспечению функций  администрации муниципального образования в рамках непрограммного направления деятельности "Обеспечение функционирования аппарата администрации муниципального образования"</t>
  </si>
  <si>
    <t>8310011</t>
  </si>
  <si>
    <t>Расходы на выплаты по оплате труда работников  органов местного самоуправления  в рамках непрограммного направления деятельности "Обеспечение функционирования главы местной администрации"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</si>
  <si>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</si>
  <si>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8214016</t>
  </si>
  <si>
    <t>Расходы на погашение кредиторской задолженности по обеспечению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</si>
  <si>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8210019</t>
  </si>
  <si>
    <t>Расходы на обеспечение функций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</si>
  <si>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123</t>
  </si>
  <si>
    <t>8210011</t>
  </si>
  <si>
    <t>Иные выплаты персоналу,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</si>
  <si>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Расходы на выплаты по оплате труда работников  органов местного самоуправления по представительному органу в рамках непрограммного направления деятельности "Обеспечение функционирования центрального аппарата Собрания представителей муниципального образования"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</si>
  <si>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</si>
  <si>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Сумма</t>
  </si>
  <si>
    <t>Наименование показателя</t>
  </si>
  <si>
    <t>Раздел</t>
  </si>
  <si>
    <t>Подраздел</t>
  </si>
  <si>
    <t>Целевая статья</t>
  </si>
  <si>
    <t>Вид расходов</t>
  </si>
  <si>
    <t>( в тыс. руб.)</t>
  </si>
  <si>
    <t>ИТОГО</t>
  </si>
  <si>
    <t>Начальник финансового управления</t>
  </si>
  <si>
    <t>Кимовский район</t>
  </si>
  <si>
    <t>Т.Н.Жарикова</t>
  </si>
  <si>
    <t xml:space="preserve">       Распределение бюджетных ассигнований бюджета МО Кимовский район  по разделам, подразделам, целевым статьям (муниципальным программам и непрограммным направлениям), видам расходов классификации расходов бюджета муниципального образования Кимовский район на 2014 год</t>
  </si>
  <si>
    <t xml:space="preserve">  Приложение 3</t>
  </si>
  <si>
    <t>администрации муниципального образования</t>
  </si>
  <si>
    <t>к решению Собрания представителей муниципального образования  Кимовский  район</t>
  </si>
  <si>
    <t>«О внесении изменений и дополнений в решение Собрания представителей муниципального образования Собрания представителей муниципального образования  Кимовский район от 12.12.2013г. № 8-26</t>
  </si>
  <si>
    <t xml:space="preserve">«О бюджете муниципального образования   Кимовский район  на 2014год и на плановый период 2015 и 2016 годов "          </t>
  </si>
  <si>
    <t>Приложение 6</t>
  </si>
  <si>
    <t>к решению Собрания представителей  муниципального образования Кимовский район  от  12.12.2013г    № 8-26 «О бюджете муниципального образования  Кимовский район  на 2014год и на плановый период 2015 и 2016 годов "</t>
  </si>
  <si>
    <t>СОЦИАЛЬНАЯ ПОЛИТИКА</t>
  </si>
  <si>
    <t>ОБРАЗОВАНИЕ</t>
  </si>
  <si>
    <t>ЖЛИЩНО-КОММУНАЛЬНОЕ ХОЗЯЙСТВО</t>
  </si>
  <si>
    <t>НАЦИОНАЛЬНАЯ ЭКОНОМИКА</t>
  </si>
  <si>
    <t>НАЦИОНАЛЬНАЯ БЕЗОПАСНОСТЬ И ПРАВООХРАНИТЕЛЬНАЯ ДЕЯТЕЛЬНОСТЬ</t>
  </si>
  <si>
    <t>НАЦИОНАЛЬНАЯ ОБОРОНА</t>
  </si>
  <si>
    <t>ОБЩЕГОСУДАРСТВЕННЫЕ ВОПРОСЫ</t>
  </si>
  <si>
    <t xml:space="preserve"> от 18.12.2014  № 28-121</t>
  </si>
</sst>
</file>

<file path=xl/styles.xml><?xml version="1.0" encoding="utf-8"?>
<styleSheet xmlns="http://schemas.openxmlformats.org/spreadsheetml/2006/main">
  <numFmts count="6">
    <numFmt numFmtId="164" formatCode="#,##0.00;[Red]\-#,##0.00;0.00"/>
    <numFmt numFmtId="165" formatCode="000"/>
    <numFmt numFmtId="166" formatCode="0000000"/>
    <numFmt numFmtId="167" formatCode="00"/>
    <numFmt numFmtId="168" formatCode="0000"/>
    <numFmt numFmtId="169" formatCode="#,##0.0_ ;[Red]\-#,##0.0\ "/>
  </numFmts>
  <fonts count="1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8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</fills>
  <borders count="19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88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"/>
      <protection hidden="1"/>
    </xf>
    <xf numFmtId="164" fontId="3" fillId="2" borderId="12" xfId="1" applyNumberFormat="1" applyFont="1" applyFill="1" applyBorder="1" applyAlignment="1" applyProtection="1">
      <protection hidden="1"/>
    </xf>
    <xf numFmtId="164" fontId="3" fillId="2" borderId="1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3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1" fillId="3" borderId="0" xfId="1" applyFill="1" applyBorder="1" applyProtection="1">
      <protection hidden="1"/>
    </xf>
    <xf numFmtId="0" fontId="1" fillId="3" borderId="0" xfId="1" applyFill="1" applyBorder="1"/>
    <xf numFmtId="0" fontId="2" fillId="0" borderId="0" xfId="1" applyNumberFormat="1" applyFont="1" applyFill="1" applyBorder="1" applyAlignment="1" applyProtection="1">
      <alignment wrapText="1"/>
      <protection hidden="1"/>
    </xf>
    <xf numFmtId="0" fontId="1" fillId="0" borderId="0" xfId="1" applyBorder="1" applyProtection="1">
      <protection hidden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alignment vertical="top"/>
      <protection hidden="1"/>
    </xf>
    <xf numFmtId="164" fontId="2" fillId="2" borderId="7" xfId="1" applyNumberFormat="1" applyFont="1" applyFill="1" applyBorder="1" applyAlignment="1" applyProtection="1">
      <alignment vertical="center"/>
      <protection hidden="1"/>
    </xf>
    <xf numFmtId="164" fontId="2" fillId="2" borderId="4" xfId="1" applyNumberFormat="1" applyFont="1" applyFill="1" applyBorder="1" applyAlignment="1" applyProtection="1">
      <alignment vertical="center"/>
      <protection hidden="1"/>
    </xf>
    <xf numFmtId="0" fontId="5" fillId="0" borderId="0" xfId="1" applyNumberFormat="1" applyFont="1" applyFill="1" applyBorder="1" applyAlignment="1" applyProtection="1">
      <protection hidden="1"/>
    </xf>
    <xf numFmtId="0" fontId="6" fillId="0" borderId="0" xfId="1" applyNumberFormat="1" applyFont="1" applyFill="1" applyBorder="1" applyAlignment="1" applyProtection="1">
      <protection hidden="1"/>
    </xf>
    <xf numFmtId="0" fontId="6" fillId="0" borderId="0" xfId="1" applyFont="1" applyBorder="1" applyProtection="1">
      <protection hidden="1"/>
    </xf>
    <xf numFmtId="0" fontId="6" fillId="0" borderId="0" xfId="1" applyNumberFormat="1" applyFont="1" applyFill="1" applyBorder="1" applyAlignment="1" applyProtection="1">
      <alignment horizontal="center" wrapText="1"/>
      <protection hidden="1"/>
    </xf>
    <xf numFmtId="0" fontId="0" fillId="0" borderId="0" xfId="0" applyAlignment="1">
      <alignment horizontal="center"/>
    </xf>
    <xf numFmtId="0" fontId="6" fillId="0" borderId="0" xfId="2" applyProtection="1">
      <protection hidden="1"/>
    </xf>
    <xf numFmtId="0" fontId="8" fillId="0" borderId="0" xfId="2" applyNumberFormat="1" applyFont="1" applyFill="1" applyAlignment="1" applyProtection="1">
      <alignment horizontal="right"/>
      <protection hidden="1"/>
    </xf>
    <xf numFmtId="0" fontId="6" fillId="0" borderId="0" xfId="2"/>
    <xf numFmtId="0" fontId="0" fillId="0" borderId="0" xfId="0" applyAlignment="1"/>
    <xf numFmtId="0" fontId="0" fillId="0" borderId="0" xfId="0" applyAlignment="1">
      <alignment shrinkToFit="1"/>
    </xf>
    <xf numFmtId="0" fontId="6" fillId="0" borderId="0" xfId="0" applyFont="1" applyAlignment="1"/>
    <xf numFmtId="0" fontId="8" fillId="0" borderId="0" xfId="2" applyNumberFormat="1" applyFont="1" applyFill="1" applyBorder="1" applyAlignment="1" applyProtection="1">
      <alignment horizontal="centerContinuous"/>
      <protection hidden="1"/>
    </xf>
    <xf numFmtId="0" fontId="6" fillId="0" borderId="0" xfId="2" applyAlignment="1" applyProtection="1">
      <alignment wrapText="1" shrinkToFit="1"/>
      <protection hidden="1"/>
    </xf>
    <xf numFmtId="0" fontId="6" fillId="0" borderId="0" xfId="2" applyAlignment="1">
      <alignment wrapText="1" shrinkToFit="1"/>
    </xf>
    <xf numFmtId="0" fontId="0" fillId="0" borderId="0" xfId="0" applyAlignment="1">
      <alignment horizontal="left" wrapText="1" indent="36"/>
    </xf>
    <xf numFmtId="0" fontId="0" fillId="0" borderId="0" xfId="0" applyAlignment="1">
      <alignment horizontal="left" indent="36"/>
    </xf>
    <xf numFmtId="0" fontId="0" fillId="0" borderId="0" xfId="0" applyAlignment="1">
      <alignment wrapText="1" shrinkToFit="1"/>
    </xf>
    <xf numFmtId="0" fontId="9" fillId="0" borderId="0" xfId="0" applyFont="1" applyAlignment="1">
      <alignment wrapText="1" shrinkToFit="1"/>
    </xf>
    <xf numFmtId="0" fontId="9" fillId="0" borderId="0" xfId="2" applyNumberFormat="1" applyFont="1" applyFill="1" applyAlignment="1" applyProtection="1">
      <alignment wrapText="1" shrinkToFit="1"/>
      <protection hidden="1"/>
    </xf>
    <xf numFmtId="0" fontId="1" fillId="0" borderId="0" xfId="1" applyFill="1" applyProtection="1">
      <protection hidden="1"/>
    </xf>
    <xf numFmtId="0" fontId="1" fillId="0" borderId="0" xfId="1" applyFill="1" applyBorder="1" applyProtection="1">
      <protection hidden="1"/>
    </xf>
    <xf numFmtId="0" fontId="12" fillId="0" borderId="0" xfId="1" applyNumberFormat="1" applyFont="1" applyFill="1" applyAlignment="1" applyProtection="1">
      <protection hidden="1"/>
    </xf>
    <xf numFmtId="0" fontId="12" fillId="0" borderId="15" xfId="1" applyNumberFormat="1" applyFont="1" applyFill="1" applyBorder="1" applyAlignment="1" applyProtection="1">
      <protection hidden="1"/>
    </xf>
    <xf numFmtId="0" fontId="12" fillId="0" borderId="16" xfId="1" applyNumberFormat="1" applyFont="1" applyFill="1" applyBorder="1" applyAlignment="1" applyProtection="1">
      <protection hidden="1"/>
    </xf>
    <xf numFmtId="0" fontId="13" fillId="0" borderId="10" xfId="1" applyNumberFormat="1" applyFont="1" applyFill="1" applyBorder="1" applyAlignment="1" applyProtection="1">
      <alignment horizontal="center"/>
      <protection hidden="1"/>
    </xf>
    <xf numFmtId="0" fontId="13" fillId="0" borderId="11" xfId="1" applyNumberFormat="1" applyFont="1" applyFill="1" applyBorder="1" applyAlignment="1" applyProtection="1">
      <alignment horizontal="center" wrapText="1"/>
      <protection hidden="1"/>
    </xf>
    <xf numFmtId="0" fontId="13" fillId="0" borderId="11" xfId="1" applyNumberFormat="1" applyFont="1" applyFill="1" applyBorder="1" applyAlignment="1" applyProtection="1">
      <alignment horizontal="center" vertical="center" wrapText="1"/>
      <protection hidden="1"/>
    </xf>
    <xf numFmtId="167" fontId="13" fillId="0" borderId="7" xfId="1" applyNumberFormat="1" applyFont="1" applyFill="1" applyBorder="1" applyAlignment="1" applyProtection="1">
      <alignment vertical="center"/>
      <protection hidden="1"/>
    </xf>
    <xf numFmtId="166" fontId="13" fillId="0" borderId="7" xfId="1" applyNumberFormat="1" applyFont="1" applyFill="1" applyBorder="1" applyAlignment="1" applyProtection="1">
      <alignment vertical="center"/>
      <protection hidden="1"/>
    </xf>
    <xf numFmtId="165" fontId="13" fillId="0" borderId="7" xfId="1" applyNumberFormat="1" applyFont="1" applyFill="1" applyBorder="1" applyAlignment="1" applyProtection="1">
      <alignment horizontal="center" vertical="center"/>
      <protection hidden="1"/>
    </xf>
    <xf numFmtId="167" fontId="12" fillId="0" borderId="4" xfId="1" applyNumberFormat="1" applyFont="1" applyFill="1" applyBorder="1" applyAlignment="1" applyProtection="1">
      <alignment vertical="center"/>
      <protection hidden="1"/>
    </xf>
    <xf numFmtId="166" fontId="12" fillId="0" borderId="4" xfId="1" applyNumberFormat="1" applyFont="1" applyFill="1" applyBorder="1" applyAlignment="1" applyProtection="1">
      <alignment vertical="center"/>
      <protection hidden="1"/>
    </xf>
    <xf numFmtId="165" fontId="12" fillId="0" borderId="4" xfId="1" applyNumberFormat="1" applyFont="1" applyFill="1" applyBorder="1" applyAlignment="1" applyProtection="1">
      <alignment horizontal="center" vertical="center"/>
      <protection hidden="1"/>
    </xf>
    <xf numFmtId="167" fontId="13" fillId="0" borderId="4" xfId="1" applyNumberFormat="1" applyFont="1" applyFill="1" applyBorder="1" applyAlignment="1" applyProtection="1">
      <alignment vertical="center"/>
      <protection hidden="1"/>
    </xf>
    <xf numFmtId="166" fontId="13" fillId="0" borderId="4" xfId="1" applyNumberFormat="1" applyFont="1" applyFill="1" applyBorder="1" applyAlignment="1" applyProtection="1">
      <alignment vertical="center"/>
      <protection hidden="1"/>
    </xf>
    <xf numFmtId="165" fontId="13" fillId="0" borderId="4" xfId="1" applyNumberFormat="1" applyFont="1" applyFill="1" applyBorder="1" applyAlignment="1" applyProtection="1">
      <alignment horizontal="center" vertical="center"/>
      <protection hidden="1"/>
    </xf>
    <xf numFmtId="0" fontId="12" fillId="0" borderId="2" xfId="1" applyNumberFormat="1" applyFont="1" applyFill="1" applyBorder="1" applyAlignment="1" applyProtection="1">
      <protection hidden="1"/>
    </xf>
    <xf numFmtId="169" fontId="7" fillId="0" borderId="18" xfId="1" applyNumberFormat="1" applyFont="1" applyFill="1" applyBorder="1" applyAlignment="1" applyProtection="1">
      <alignment vertical="center"/>
      <protection hidden="1"/>
    </xf>
    <xf numFmtId="169" fontId="14" fillId="0" borderId="13" xfId="1" applyNumberFormat="1" applyFont="1" applyFill="1" applyBorder="1" applyAlignment="1" applyProtection="1">
      <alignment vertical="center"/>
      <protection hidden="1"/>
    </xf>
    <xf numFmtId="169" fontId="7" fillId="0" borderId="13" xfId="1" applyNumberFormat="1" applyFont="1" applyFill="1" applyBorder="1" applyAlignment="1" applyProtection="1">
      <alignment vertical="center"/>
      <protection hidden="1"/>
    </xf>
    <xf numFmtId="169" fontId="14" fillId="0" borderId="14" xfId="1" applyNumberFormat="1" applyFont="1" applyFill="1" applyBorder="1" applyAlignment="1" applyProtection="1">
      <alignment vertical="center"/>
      <protection hidden="1"/>
    </xf>
    <xf numFmtId="169" fontId="7" fillId="0" borderId="17" xfId="1" applyNumberFormat="1" applyFont="1" applyFill="1" applyBorder="1" applyAlignment="1" applyProtection="1">
      <alignment vertical="center"/>
      <protection hidden="1"/>
    </xf>
    <xf numFmtId="0" fontId="9" fillId="0" borderId="0" xfId="0" applyFont="1" applyAlignment="1">
      <alignment horizontal="center" wrapText="1" shrinkToFit="1"/>
    </xf>
    <xf numFmtId="0" fontId="10" fillId="0" borderId="0" xfId="0" applyFont="1" applyAlignment="1">
      <alignment horizontal="center" wrapText="1" shrinkToFit="1"/>
    </xf>
    <xf numFmtId="0" fontId="11" fillId="0" borderId="0" xfId="0" applyFont="1" applyAlignment="1">
      <alignment horizontal="center" vertical="top" wrapText="1" shrinkToFit="1"/>
    </xf>
    <xf numFmtId="0" fontId="9" fillId="0" borderId="0" xfId="2" applyNumberFormat="1" applyFont="1" applyFill="1" applyAlignment="1" applyProtection="1">
      <alignment horizontal="center" wrapText="1" shrinkToFit="1"/>
      <protection hidden="1"/>
    </xf>
    <xf numFmtId="0" fontId="9" fillId="0" borderId="0" xfId="0" applyFont="1" applyAlignment="1">
      <alignment horizontal="center" vertical="top" wrapText="1" shrinkToFit="1"/>
    </xf>
    <xf numFmtId="0" fontId="2" fillId="0" borderId="0" xfId="1" applyNumberFormat="1" applyFont="1" applyFill="1" applyBorder="1" applyAlignment="1" applyProtection="1">
      <alignment horizontal="center"/>
      <protection hidden="1"/>
    </xf>
    <xf numFmtId="0" fontId="7" fillId="0" borderId="0" xfId="2" applyNumberFormat="1" applyFont="1" applyFill="1" applyAlignment="1" applyProtection="1">
      <alignment horizontal="center" vertical="top" wrapText="1"/>
      <protection hidden="1"/>
    </xf>
    <xf numFmtId="168" fontId="12" fillId="0" borderId="6" xfId="1" applyNumberFormat="1" applyFont="1" applyFill="1" applyBorder="1" applyAlignment="1" applyProtection="1">
      <alignment vertical="top" wrapText="1"/>
      <protection hidden="1"/>
    </xf>
    <xf numFmtId="168" fontId="12" fillId="0" borderId="5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Border="1" applyAlignment="1" applyProtection="1">
      <alignment wrapText="1"/>
      <protection hidden="1"/>
    </xf>
    <xf numFmtId="168" fontId="13" fillId="0" borderId="6" xfId="1" applyNumberFormat="1" applyFont="1" applyFill="1" applyBorder="1" applyAlignment="1" applyProtection="1">
      <alignment vertical="top" wrapText="1"/>
      <protection hidden="1"/>
    </xf>
    <xf numFmtId="168" fontId="13" fillId="0" borderId="5" xfId="1" applyNumberFormat="1" applyFont="1" applyFill="1" applyBorder="1" applyAlignment="1" applyProtection="1">
      <alignment vertical="top" wrapText="1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3" fillId="0" borderId="11" xfId="1" applyNumberFormat="1" applyFont="1" applyFill="1" applyBorder="1" applyAlignment="1" applyProtection="1">
      <alignment horizontal="center"/>
      <protection hidden="1"/>
    </xf>
    <xf numFmtId="168" fontId="13" fillId="0" borderId="9" xfId="1" applyNumberFormat="1" applyFont="1" applyFill="1" applyBorder="1" applyAlignment="1" applyProtection="1">
      <alignment vertical="top" wrapText="1"/>
      <protection hidden="1"/>
    </xf>
    <xf numFmtId="168" fontId="13" fillId="0" borderId="8" xfId="1" applyNumberFormat="1" applyFont="1" applyFill="1" applyBorder="1" applyAlignment="1" applyProtection="1">
      <alignment vertical="top" wrapText="1"/>
      <protection hidden="1"/>
    </xf>
    <xf numFmtId="0" fontId="6" fillId="0" borderId="0" xfId="1" applyNumberFormat="1" applyFont="1" applyFill="1" applyBorder="1" applyAlignment="1" applyProtection="1">
      <alignment horizontal="left" wrapText="1"/>
      <protection hidden="1"/>
    </xf>
    <xf numFmtId="0" fontId="0" fillId="0" borderId="0" xfId="0" applyAlignment="1">
      <alignment horizontal="left"/>
    </xf>
    <xf numFmtId="0" fontId="0" fillId="0" borderId="0" xfId="0" applyAlignment="1">
      <alignment horizontal="left" wrapText="1" indent="36"/>
    </xf>
    <xf numFmtId="0" fontId="0" fillId="0" borderId="0" xfId="0" applyAlignment="1">
      <alignment horizontal="left" indent="36"/>
    </xf>
    <xf numFmtId="0" fontId="9" fillId="0" borderId="0" xfId="0" applyFont="1" applyAlignment="1">
      <alignment horizontal="left" wrapText="1" shrinkToFit="1"/>
    </xf>
    <xf numFmtId="0" fontId="0" fillId="0" borderId="0" xfId="0" applyAlignment="1">
      <alignment horizontal="left" wrapText="1" shrinkToFit="1"/>
    </xf>
  </cellXfs>
  <cellStyles count="3">
    <cellStyle name="Обычный" xfId="0" builtinId="0"/>
    <cellStyle name="Обычный 2" xfId="1"/>
    <cellStyle name="Обычный_tmp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AO483"/>
  <sheetViews>
    <sheetView showGridLines="0" tabSelected="1" workbookViewId="0">
      <selection activeCell="I3" sqref="I3:M3"/>
    </sheetView>
  </sheetViews>
  <sheetFormatPr defaultColWidth="9.140625" defaultRowHeight="12.75"/>
  <cols>
    <col min="1" max="1" width="1.42578125" style="1" customWidth="1"/>
    <col min="2" max="3" width="0.7109375" style="1" customWidth="1"/>
    <col min="4" max="4" width="0.5703125" style="1" customWidth="1"/>
    <col min="5" max="6" width="0.7109375" style="1" customWidth="1"/>
    <col min="7" max="7" width="0.5703125" style="1" customWidth="1"/>
    <col min="8" max="8" width="42.28515625" style="1" customWidth="1"/>
    <col min="9" max="9" width="6.7109375" style="1" customWidth="1"/>
    <col min="10" max="10" width="7" style="1" customWidth="1"/>
    <col min="11" max="11" width="8.42578125" style="1" customWidth="1"/>
    <col min="12" max="12" width="5" style="1" customWidth="1"/>
    <col min="13" max="13" width="12.42578125" style="1" customWidth="1"/>
    <col min="14" max="14" width="2.28515625" style="1" hidden="1" customWidth="1"/>
    <col min="15" max="15" width="10.28515625" style="1" customWidth="1"/>
    <col min="16" max="16384" width="9.140625" style="1"/>
  </cols>
  <sheetData>
    <row r="1" spans="1:41" ht="13.15" customHeight="1">
      <c r="A1" s="2"/>
      <c r="B1" s="2"/>
      <c r="C1" s="2"/>
      <c r="D1" s="2"/>
      <c r="E1" s="2"/>
      <c r="F1" s="2"/>
      <c r="G1" s="2"/>
      <c r="H1" s="36"/>
      <c r="I1" s="66" t="s">
        <v>348</v>
      </c>
      <c r="J1" s="66"/>
      <c r="K1" s="66"/>
      <c r="L1" s="66"/>
      <c r="M1" s="66"/>
      <c r="N1" s="40"/>
      <c r="O1" s="40"/>
      <c r="P1" s="40"/>
      <c r="Q1" s="40"/>
      <c r="R1" s="40"/>
      <c r="S1" s="37"/>
      <c r="T1" s="30"/>
      <c r="U1" s="30"/>
      <c r="V1" s="30"/>
      <c r="W1" s="30"/>
      <c r="X1" s="30"/>
      <c r="Y1" s="29"/>
      <c r="Z1" s="29"/>
      <c r="AA1" s="29"/>
      <c r="AB1" s="29"/>
      <c r="AC1" s="31"/>
      <c r="AD1" s="31"/>
      <c r="AE1" s="31"/>
      <c r="AF1" s="31"/>
      <c r="AG1" s="31"/>
      <c r="AH1" s="31"/>
      <c r="AI1" s="31"/>
      <c r="AJ1" s="31"/>
      <c r="AK1" s="31"/>
      <c r="AL1" s="31"/>
      <c r="AM1" s="31"/>
      <c r="AN1" s="31"/>
      <c r="AO1" s="31"/>
    </row>
    <row r="2" spans="1:41" ht="45.75" customHeight="1">
      <c r="A2" s="2"/>
      <c r="B2" s="2"/>
      <c r="C2" s="2"/>
      <c r="D2" s="2"/>
      <c r="E2" s="2"/>
      <c r="F2" s="2"/>
      <c r="G2" s="2"/>
      <c r="H2" s="41"/>
      <c r="I2" s="66" t="s">
        <v>350</v>
      </c>
      <c r="J2" s="66"/>
      <c r="K2" s="66"/>
      <c r="L2" s="66"/>
      <c r="M2" s="66"/>
      <c r="N2" s="40"/>
      <c r="O2" s="40"/>
      <c r="P2" s="40"/>
      <c r="Q2" s="40"/>
      <c r="R2" s="40"/>
      <c r="S2" s="40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3"/>
      <c r="AM2" s="33"/>
      <c r="AN2" s="31"/>
      <c r="AO2" s="31"/>
    </row>
    <row r="3" spans="1:41" ht="13.9" customHeight="1">
      <c r="A3" s="2"/>
      <c r="B3" s="2"/>
      <c r="C3" s="2"/>
      <c r="D3" s="2"/>
      <c r="E3" s="2"/>
      <c r="F3" s="2"/>
      <c r="G3" s="2"/>
      <c r="H3" s="41"/>
      <c r="I3" s="67" t="s">
        <v>362</v>
      </c>
      <c r="J3" s="67"/>
      <c r="K3" s="67"/>
      <c r="L3" s="67"/>
      <c r="M3" s="67"/>
      <c r="N3" s="40"/>
      <c r="O3" s="40"/>
      <c r="P3" s="40"/>
      <c r="Q3" s="40"/>
      <c r="R3" s="40"/>
      <c r="S3" s="40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1"/>
    </row>
    <row r="4" spans="1:41" ht="78" customHeight="1">
      <c r="A4" s="2"/>
      <c r="B4" s="2"/>
      <c r="C4" s="2"/>
      <c r="D4" s="2"/>
      <c r="E4" s="2"/>
      <c r="F4" s="2"/>
      <c r="G4" s="2"/>
      <c r="H4" s="41"/>
      <c r="I4" s="68" t="s">
        <v>351</v>
      </c>
      <c r="J4" s="68"/>
      <c r="K4" s="68"/>
      <c r="L4" s="68"/>
      <c r="M4" s="68"/>
      <c r="N4" s="40"/>
      <c r="O4" s="40"/>
      <c r="P4" s="40"/>
      <c r="Q4" s="40"/>
      <c r="R4" s="40"/>
      <c r="S4" s="40"/>
      <c r="T4" s="34"/>
      <c r="U4" s="34"/>
      <c r="V4" s="34"/>
      <c r="W4" s="34"/>
      <c r="X4" s="34"/>
      <c r="Y4" s="34"/>
      <c r="Z4" s="34"/>
      <c r="AA4" s="34"/>
      <c r="AB4" s="34"/>
      <c r="AC4" s="34"/>
      <c r="AD4" s="30"/>
      <c r="AE4" s="30"/>
      <c r="AF4" s="30"/>
      <c r="AG4" s="29"/>
      <c r="AH4" s="29"/>
      <c r="AI4" s="29"/>
      <c r="AJ4" s="29"/>
      <c r="AK4" s="31"/>
      <c r="AL4" s="31"/>
      <c r="AM4" s="31"/>
      <c r="AN4" s="31"/>
      <c r="AO4" s="31"/>
    </row>
    <row r="5" spans="1:41" ht="48.75" customHeight="1">
      <c r="A5" s="2"/>
      <c r="B5" s="2"/>
      <c r="C5" s="2"/>
      <c r="D5" s="2"/>
      <c r="E5" s="2"/>
      <c r="F5" s="2"/>
      <c r="G5" s="2"/>
      <c r="H5" s="41"/>
      <c r="I5" s="66" t="s">
        <v>352</v>
      </c>
      <c r="J5" s="66"/>
      <c r="K5" s="66"/>
      <c r="L5" s="66"/>
      <c r="M5" s="66"/>
      <c r="N5" s="40"/>
      <c r="O5" s="40"/>
      <c r="P5" s="40"/>
      <c r="Q5" s="40"/>
      <c r="R5" s="40"/>
      <c r="S5" s="40"/>
      <c r="T5" s="32"/>
      <c r="U5" s="32"/>
      <c r="V5" s="32"/>
      <c r="W5" s="32"/>
      <c r="X5" s="32"/>
      <c r="Y5" s="32"/>
      <c r="Z5" s="32"/>
      <c r="AA5" s="32"/>
      <c r="AB5" s="32"/>
      <c r="AC5" s="32"/>
      <c r="AD5" s="32"/>
      <c r="AE5" s="32"/>
      <c r="AF5" s="32"/>
      <c r="AG5" s="32"/>
      <c r="AH5" s="32"/>
      <c r="AI5" s="32"/>
      <c r="AJ5" s="29"/>
      <c r="AK5" s="31"/>
      <c r="AL5" s="31"/>
      <c r="AM5" s="31"/>
      <c r="AN5" s="31"/>
      <c r="AO5" s="31"/>
    </row>
    <row r="6" spans="1:41" ht="13.15" customHeight="1">
      <c r="A6" s="2"/>
      <c r="B6" s="2"/>
      <c r="C6" s="2"/>
      <c r="D6" s="2"/>
      <c r="E6" s="2"/>
      <c r="F6" s="2"/>
      <c r="G6" s="2"/>
      <c r="H6" s="84"/>
      <c r="I6" s="85"/>
      <c r="J6" s="85"/>
      <c r="K6" s="85"/>
      <c r="L6" s="85"/>
      <c r="M6" s="85"/>
      <c r="N6" s="85"/>
      <c r="O6" s="85"/>
      <c r="P6" s="32"/>
      <c r="Q6" s="32"/>
      <c r="R6" s="32"/>
      <c r="S6" s="32"/>
      <c r="T6" s="32"/>
      <c r="U6" s="32"/>
      <c r="V6" s="32"/>
      <c r="W6" s="32"/>
      <c r="X6" s="32"/>
      <c r="Y6" s="32"/>
      <c r="Z6" s="32"/>
      <c r="AA6" s="32"/>
      <c r="AB6" s="32"/>
      <c r="AC6" s="32"/>
      <c r="AD6" s="32"/>
      <c r="AE6" s="32"/>
      <c r="AF6" s="32"/>
      <c r="AG6" s="32"/>
      <c r="AH6" s="32"/>
      <c r="AI6" s="32"/>
      <c r="AJ6" s="32"/>
      <c r="AK6" s="32"/>
      <c r="AL6" s="32"/>
      <c r="AM6" s="32"/>
      <c r="AN6" s="32"/>
      <c r="AO6" s="33"/>
    </row>
    <row r="7" spans="1:41" ht="13.15" customHeight="1">
      <c r="A7" s="2"/>
      <c r="B7" s="2"/>
      <c r="C7" s="2"/>
      <c r="D7" s="2"/>
      <c r="E7" s="2"/>
      <c r="F7" s="2"/>
      <c r="G7" s="2"/>
      <c r="H7" s="38"/>
      <c r="I7" s="39"/>
      <c r="J7" s="39"/>
      <c r="K7" s="39"/>
      <c r="L7" s="39"/>
      <c r="M7" s="39"/>
      <c r="N7" s="39"/>
      <c r="O7" s="39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3"/>
    </row>
    <row r="8" spans="1:41" ht="13.15" customHeight="1">
      <c r="A8" s="2"/>
      <c r="B8" s="2"/>
      <c r="C8" s="2"/>
      <c r="D8" s="2"/>
      <c r="E8" s="2"/>
      <c r="F8" s="2"/>
      <c r="G8" s="2"/>
      <c r="H8" s="42"/>
      <c r="I8" s="69" t="s">
        <v>353</v>
      </c>
      <c r="J8" s="69"/>
      <c r="K8" s="69"/>
      <c r="L8" s="69"/>
      <c r="M8" s="69"/>
      <c r="N8" s="40"/>
      <c r="O8" s="40"/>
      <c r="P8" s="40"/>
      <c r="Q8" s="40"/>
      <c r="R8" s="40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3"/>
    </row>
    <row r="9" spans="1:41" ht="109.5" customHeight="1">
      <c r="A9" s="2"/>
      <c r="B9" s="2"/>
      <c r="C9" s="2"/>
      <c r="D9" s="2"/>
      <c r="E9" s="2"/>
      <c r="F9" s="2"/>
      <c r="G9" s="2"/>
      <c r="H9" s="41"/>
      <c r="I9" s="70" t="s">
        <v>354</v>
      </c>
      <c r="J9" s="70"/>
      <c r="K9" s="70"/>
      <c r="L9" s="70"/>
      <c r="M9" s="70"/>
      <c r="N9" s="40"/>
      <c r="O9" s="40"/>
      <c r="P9" s="40"/>
      <c r="Q9" s="40"/>
      <c r="R9" s="40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3"/>
    </row>
    <row r="10" spans="1:41" ht="13.15" customHeight="1">
      <c r="A10" s="2"/>
      <c r="B10" s="2"/>
      <c r="C10" s="2"/>
      <c r="D10" s="2"/>
      <c r="E10" s="2"/>
      <c r="F10" s="2"/>
      <c r="G10" s="2"/>
      <c r="H10" s="86"/>
      <c r="I10" s="87"/>
      <c r="J10" s="87"/>
      <c r="K10" s="87"/>
      <c r="L10" s="87"/>
      <c r="M10" s="87"/>
      <c r="N10" s="87"/>
      <c r="O10" s="40"/>
      <c r="P10" s="40"/>
      <c r="Q10" s="40"/>
      <c r="R10" s="40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3"/>
    </row>
    <row r="11" spans="1:41" ht="13.15" customHeight="1">
      <c r="A11" s="8"/>
      <c r="B11" s="8"/>
      <c r="C11" s="8"/>
      <c r="D11" s="8"/>
      <c r="E11" s="8"/>
      <c r="F11" s="8"/>
      <c r="G11" s="8"/>
      <c r="H11" s="35"/>
      <c r="I11" s="28"/>
      <c r="J11" s="28"/>
      <c r="K11" s="28"/>
      <c r="L11" s="28"/>
      <c r="M11" s="28"/>
      <c r="N11" s="32"/>
      <c r="O11" s="32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1"/>
      <c r="AN11" s="31"/>
      <c r="AO11" s="31"/>
    </row>
    <row r="12" spans="1:41" ht="61.9" customHeight="1">
      <c r="A12" s="8"/>
      <c r="B12" s="8"/>
      <c r="C12" s="8"/>
      <c r="D12" s="8"/>
      <c r="E12" s="8"/>
      <c r="F12" s="8"/>
      <c r="G12" s="8"/>
      <c r="H12" s="72" t="s">
        <v>347</v>
      </c>
      <c r="I12" s="72"/>
      <c r="J12" s="72"/>
      <c r="K12" s="72"/>
      <c r="L12" s="72"/>
      <c r="M12" s="72"/>
      <c r="N12" s="2"/>
      <c r="O12" s="3"/>
    </row>
    <row r="13" spans="1:41" ht="13.15" customHeight="1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9"/>
      <c r="N13" s="2"/>
      <c r="O13" s="3"/>
    </row>
    <row r="14" spans="1:41" ht="13.15" customHeight="1">
      <c r="A14" s="78"/>
      <c r="B14" s="78"/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9"/>
      <c r="N14" s="2"/>
      <c r="O14" s="3"/>
    </row>
    <row r="15" spans="1:41" ht="13.15" customHeight="1">
      <c r="A15" s="4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9"/>
      <c r="N15" s="2"/>
      <c r="O15" s="3"/>
    </row>
    <row r="16" spans="1:41" ht="13.15" customHeight="1" thickBot="1">
      <c r="A16" s="7"/>
      <c r="B16" s="7"/>
      <c r="C16" s="7"/>
      <c r="D16" s="7"/>
      <c r="E16" s="7"/>
      <c r="F16" s="7"/>
      <c r="G16" s="7"/>
      <c r="H16" s="7"/>
      <c r="I16" s="2"/>
      <c r="J16" s="5"/>
      <c r="K16" s="5"/>
      <c r="L16" s="5"/>
      <c r="M16" s="24" t="s">
        <v>342</v>
      </c>
      <c r="N16" s="2"/>
      <c r="O16" s="3"/>
    </row>
    <row r="17" spans="1:15" ht="33" customHeight="1" thickBot="1">
      <c r="A17" s="7"/>
      <c r="B17" s="79" t="s">
        <v>337</v>
      </c>
      <c r="C17" s="79"/>
      <c r="D17" s="79"/>
      <c r="E17" s="79"/>
      <c r="F17" s="79"/>
      <c r="G17" s="79"/>
      <c r="H17" s="79"/>
      <c r="I17" s="48" t="s">
        <v>338</v>
      </c>
      <c r="J17" s="49" t="s">
        <v>339</v>
      </c>
      <c r="K17" s="49" t="s">
        <v>340</v>
      </c>
      <c r="L17" s="49" t="s">
        <v>341</v>
      </c>
      <c r="M17" s="50" t="s">
        <v>336</v>
      </c>
      <c r="N17" s="13"/>
      <c r="O17" s="3"/>
    </row>
    <row r="18" spans="1:15" ht="14.25" customHeight="1">
      <c r="A18" s="21"/>
      <c r="B18" s="80" t="s">
        <v>361</v>
      </c>
      <c r="C18" s="80"/>
      <c r="D18" s="80"/>
      <c r="E18" s="80"/>
      <c r="F18" s="80"/>
      <c r="G18" s="80"/>
      <c r="H18" s="81"/>
      <c r="I18" s="51">
        <v>1</v>
      </c>
      <c r="J18" s="51">
        <v>0</v>
      </c>
      <c r="K18" s="52">
        <v>0</v>
      </c>
      <c r="L18" s="53">
        <v>0</v>
      </c>
      <c r="M18" s="61">
        <f>+N18/1000</f>
        <v>59895.696050000006</v>
      </c>
      <c r="N18" s="22">
        <v>59895696.050000004</v>
      </c>
      <c r="O18" s="12"/>
    </row>
    <row r="19" spans="1:15" ht="37.5" customHeight="1">
      <c r="A19" s="21"/>
      <c r="B19" s="73" t="s">
        <v>335</v>
      </c>
      <c r="C19" s="73"/>
      <c r="D19" s="73"/>
      <c r="E19" s="73"/>
      <c r="F19" s="73"/>
      <c r="G19" s="73"/>
      <c r="H19" s="74"/>
      <c r="I19" s="54">
        <v>1</v>
      </c>
      <c r="J19" s="54">
        <v>3</v>
      </c>
      <c r="K19" s="55">
        <v>0</v>
      </c>
      <c r="L19" s="56">
        <v>0</v>
      </c>
      <c r="M19" s="62">
        <f>+N19/1000</f>
        <v>673.24967000000004</v>
      </c>
      <c r="N19" s="23">
        <v>673249.67</v>
      </c>
      <c r="O19" s="12"/>
    </row>
    <row r="20" spans="1:15" ht="77.25" customHeight="1">
      <c r="A20" s="21"/>
      <c r="B20" s="73" t="s">
        <v>334</v>
      </c>
      <c r="C20" s="73"/>
      <c r="D20" s="73"/>
      <c r="E20" s="73"/>
      <c r="F20" s="73"/>
      <c r="G20" s="73"/>
      <c r="H20" s="74"/>
      <c r="I20" s="54">
        <v>1</v>
      </c>
      <c r="J20" s="54">
        <v>3</v>
      </c>
      <c r="K20" s="55" t="s">
        <v>332</v>
      </c>
      <c r="L20" s="56">
        <v>0</v>
      </c>
      <c r="M20" s="62">
        <f t="shared" ref="M20:M83" si="0">+N20/1000</f>
        <v>651.71114999999998</v>
      </c>
      <c r="N20" s="23">
        <v>651711.15</v>
      </c>
      <c r="O20" s="12"/>
    </row>
    <row r="21" spans="1:15" ht="14.25" customHeight="1">
      <c r="A21" s="21"/>
      <c r="B21" s="73" t="s">
        <v>38</v>
      </c>
      <c r="C21" s="73"/>
      <c r="D21" s="73"/>
      <c r="E21" s="73"/>
      <c r="F21" s="73"/>
      <c r="G21" s="73"/>
      <c r="H21" s="74"/>
      <c r="I21" s="54">
        <v>1</v>
      </c>
      <c r="J21" s="54">
        <v>3</v>
      </c>
      <c r="K21" s="55" t="s">
        <v>332</v>
      </c>
      <c r="L21" s="56" t="s">
        <v>82</v>
      </c>
      <c r="M21" s="62">
        <f t="shared" si="0"/>
        <v>596.71114999999998</v>
      </c>
      <c r="N21" s="23">
        <v>596711.15</v>
      </c>
      <c r="O21" s="12"/>
    </row>
    <row r="22" spans="1:15" ht="25.5" customHeight="1">
      <c r="A22" s="21"/>
      <c r="B22" s="73" t="s">
        <v>42</v>
      </c>
      <c r="C22" s="73"/>
      <c r="D22" s="73"/>
      <c r="E22" s="73"/>
      <c r="F22" s="73"/>
      <c r="G22" s="73"/>
      <c r="H22" s="74"/>
      <c r="I22" s="54">
        <v>1</v>
      </c>
      <c r="J22" s="54">
        <v>3</v>
      </c>
      <c r="K22" s="55" t="s">
        <v>332</v>
      </c>
      <c r="L22" s="56" t="s">
        <v>131</v>
      </c>
      <c r="M22" s="62">
        <f t="shared" si="0"/>
        <v>1.5</v>
      </c>
      <c r="N22" s="23">
        <v>1500</v>
      </c>
      <c r="O22" s="12"/>
    </row>
    <row r="23" spans="1:15" ht="60.75" customHeight="1">
      <c r="A23" s="21"/>
      <c r="B23" s="73" t="s">
        <v>333</v>
      </c>
      <c r="C23" s="73"/>
      <c r="D23" s="73"/>
      <c r="E23" s="73"/>
      <c r="F23" s="73"/>
      <c r="G23" s="73"/>
      <c r="H23" s="74"/>
      <c r="I23" s="54">
        <v>1</v>
      </c>
      <c r="J23" s="54">
        <v>3</v>
      </c>
      <c r="K23" s="55" t="s">
        <v>332</v>
      </c>
      <c r="L23" s="56" t="s">
        <v>331</v>
      </c>
      <c r="M23" s="62">
        <f t="shared" si="0"/>
        <v>53.5</v>
      </c>
      <c r="N23" s="23">
        <v>53500</v>
      </c>
      <c r="O23" s="12"/>
    </row>
    <row r="24" spans="1:15" ht="76.5" customHeight="1">
      <c r="A24" s="21"/>
      <c r="B24" s="73" t="s">
        <v>330</v>
      </c>
      <c r="C24" s="73"/>
      <c r="D24" s="73"/>
      <c r="E24" s="73"/>
      <c r="F24" s="73"/>
      <c r="G24" s="73"/>
      <c r="H24" s="74"/>
      <c r="I24" s="54">
        <v>1</v>
      </c>
      <c r="J24" s="54">
        <v>3</v>
      </c>
      <c r="K24" s="55" t="s">
        <v>329</v>
      </c>
      <c r="L24" s="56">
        <v>0</v>
      </c>
      <c r="M24" s="62">
        <f t="shared" si="0"/>
        <v>19.600000000000001</v>
      </c>
      <c r="N24" s="23">
        <v>19600</v>
      </c>
      <c r="O24" s="12"/>
    </row>
    <row r="25" spans="1:15" ht="25.5" customHeight="1">
      <c r="A25" s="21"/>
      <c r="B25" s="73" t="s">
        <v>87</v>
      </c>
      <c r="C25" s="73"/>
      <c r="D25" s="73"/>
      <c r="E25" s="73"/>
      <c r="F25" s="73"/>
      <c r="G25" s="73"/>
      <c r="H25" s="74"/>
      <c r="I25" s="54">
        <v>1</v>
      </c>
      <c r="J25" s="54">
        <v>3</v>
      </c>
      <c r="K25" s="55" t="s">
        <v>329</v>
      </c>
      <c r="L25" s="56" t="s">
        <v>86</v>
      </c>
      <c r="M25" s="62">
        <f t="shared" si="0"/>
        <v>9.1</v>
      </c>
      <c r="N25" s="23">
        <v>9100</v>
      </c>
      <c r="O25" s="12"/>
    </row>
    <row r="26" spans="1:15" ht="24.75" customHeight="1">
      <c r="A26" s="21"/>
      <c r="B26" s="73" t="s">
        <v>31</v>
      </c>
      <c r="C26" s="73"/>
      <c r="D26" s="73"/>
      <c r="E26" s="73"/>
      <c r="F26" s="73"/>
      <c r="G26" s="73"/>
      <c r="H26" s="74"/>
      <c r="I26" s="54">
        <v>1</v>
      </c>
      <c r="J26" s="54">
        <v>3</v>
      </c>
      <c r="K26" s="55" t="s">
        <v>329</v>
      </c>
      <c r="L26" s="56" t="s">
        <v>29</v>
      </c>
      <c r="M26" s="62">
        <f t="shared" si="0"/>
        <v>10.5</v>
      </c>
      <c r="N26" s="23">
        <v>10500</v>
      </c>
      <c r="O26" s="12"/>
    </row>
    <row r="27" spans="1:15" ht="89.25" customHeight="1">
      <c r="A27" s="21"/>
      <c r="B27" s="73" t="s">
        <v>328</v>
      </c>
      <c r="C27" s="73"/>
      <c r="D27" s="73"/>
      <c r="E27" s="73"/>
      <c r="F27" s="73"/>
      <c r="G27" s="73"/>
      <c r="H27" s="74"/>
      <c r="I27" s="54">
        <v>1</v>
      </c>
      <c r="J27" s="54">
        <v>3</v>
      </c>
      <c r="K27" s="55" t="s">
        <v>327</v>
      </c>
      <c r="L27" s="56">
        <v>0</v>
      </c>
      <c r="M27" s="62">
        <f t="shared" si="0"/>
        <v>1.93852</v>
      </c>
      <c r="N27" s="23">
        <v>1938.52</v>
      </c>
      <c r="O27" s="12"/>
    </row>
    <row r="28" spans="1:15" ht="14.25" customHeight="1">
      <c r="A28" s="21"/>
      <c r="B28" s="73" t="s">
        <v>38</v>
      </c>
      <c r="C28" s="73"/>
      <c r="D28" s="73"/>
      <c r="E28" s="73"/>
      <c r="F28" s="73"/>
      <c r="G28" s="73"/>
      <c r="H28" s="74"/>
      <c r="I28" s="54">
        <v>1</v>
      </c>
      <c r="J28" s="54">
        <v>3</v>
      </c>
      <c r="K28" s="55" t="s">
        <v>327</v>
      </c>
      <c r="L28" s="56" t="s">
        <v>82</v>
      </c>
      <c r="M28" s="62">
        <f t="shared" si="0"/>
        <v>1.93852</v>
      </c>
      <c r="N28" s="23">
        <v>1938.52</v>
      </c>
      <c r="O28" s="12"/>
    </row>
    <row r="29" spans="1:15" ht="51" customHeight="1">
      <c r="A29" s="21"/>
      <c r="B29" s="73" t="s">
        <v>326</v>
      </c>
      <c r="C29" s="73"/>
      <c r="D29" s="73"/>
      <c r="E29" s="73"/>
      <c r="F29" s="73"/>
      <c r="G29" s="73"/>
      <c r="H29" s="74"/>
      <c r="I29" s="54">
        <v>1</v>
      </c>
      <c r="J29" s="54">
        <v>4</v>
      </c>
      <c r="K29" s="55">
        <v>0</v>
      </c>
      <c r="L29" s="56">
        <v>0</v>
      </c>
      <c r="M29" s="62">
        <f t="shared" si="0"/>
        <v>40206.62275000001</v>
      </c>
      <c r="N29" s="23">
        <v>40206622.750000007</v>
      </c>
      <c r="O29" s="12"/>
    </row>
    <row r="30" spans="1:15" ht="63" customHeight="1">
      <c r="A30" s="21"/>
      <c r="B30" s="73" t="s">
        <v>325</v>
      </c>
      <c r="C30" s="73"/>
      <c r="D30" s="73"/>
      <c r="E30" s="73"/>
      <c r="F30" s="73"/>
      <c r="G30" s="73"/>
      <c r="H30" s="74"/>
      <c r="I30" s="54">
        <v>1</v>
      </c>
      <c r="J30" s="54">
        <v>4</v>
      </c>
      <c r="K30" s="55" t="s">
        <v>324</v>
      </c>
      <c r="L30" s="56">
        <v>0</v>
      </c>
      <c r="M30" s="62">
        <f t="shared" si="0"/>
        <v>1451.2037499999999</v>
      </c>
      <c r="N30" s="23">
        <v>1451203.75</v>
      </c>
      <c r="O30" s="12"/>
    </row>
    <row r="31" spans="1:15" ht="14.25" customHeight="1">
      <c r="A31" s="21"/>
      <c r="B31" s="73" t="s">
        <v>38</v>
      </c>
      <c r="C31" s="73"/>
      <c r="D31" s="73"/>
      <c r="E31" s="73"/>
      <c r="F31" s="73"/>
      <c r="G31" s="73"/>
      <c r="H31" s="74"/>
      <c r="I31" s="54">
        <v>1</v>
      </c>
      <c r="J31" s="54">
        <v>4</v>
      </c>
      <c r="K31" s="55" t="s">
        <v>324</v>
      </c>
      <c r="L31" s="56" t="s">
        <v>82</v>
      </c>
      <c r="M31" s="62">
        <f t="shared" si="0"/>
        <v>1451.2037499999999</v>
      </c>
      <c r="N31" s="23">
        <v>1451203.75</v>
      </c>
      <c r="O31" s="12"/>
    </row>
    <row r="32" spans="1:15" ht="63" customHeight="1">
      <c r="A32" s="21"/>
      <c r="B32" s="73" t="s">
        <v>90</v>
      </c>
      <c r="C32" s="73"/>
      <c r="D32" s="73"/>
      <c r="E32" s="73"/>
      <c r="F32" s="73"/>
      <c r="G32" s="73"/>
      <c r="H32" s="74"/>
      <c r="I32" s="54">
        <v>1</v>
      </c>
      <c r="J32" s="54">
        <v>4</v>
      </c>
      <c r="K32" s="55" t="s">
        <v>89</v>
      </c>
      <c r="L32" s="56">
        <v>0</v>
      </c>
      <c r="M32" s="62">
        <f t="shared" si="0"/>
        <v>27693.04566</v>
      </c>
      <c r="N32" s="23">
        <v>27693045.66</v>
      </c>
      <c r="O32" s="12"/>
    </row>
    <row r="33" spans="1:15" ht="13.15" customHeight="1">
      <c r="A33" s="21"/>
      <c r="B33" s="73" t="s">
        <v>38</v>
      </c>
      <c r="C33" s="73"/>
      <c r="D33" s="73"/>
      <c r="E33" s="73"/>
      <c r="F33" s="73"/>
      <c r="G33" s="73"/>
      <c r="H33" s="74"/>
      <c r="I33" s="54">
        <v>1</v>
      </c>
      <c r="J33" s="54">
        <v>4</v>
      </c>
      <c r="K33" s="55" t="s">
        <v>89</v>
      </c>
      <c r="L33" s="56" t="s">
        <v>82</v>
      </c>
      <c r="M33" s="62">
        <f t="shared" si="0"/>
        <v>27692.480660000001</v>
      </c>
      <c r="N33" s="23">
        <v>27692480.66</v>
      </c>
      <c r="O33" s="12"/>
    </row>
    <row r="34" spans="1:15" ht="24" customHeight="1">
      <c r="A34" s="21"/>
      <c r="B34" s="73" t="s">
        <v>42</v>
      </c>
      <c r="C34" s="73"/>
      <c r="D34" s="73"/>
      <c r="E34" s="73"/>
      <c r="F34" s="73"/>
      <c r="G34" s="73"/>
      <c r="H34" s="74"/>
      <c r="I34" s="54">
        <v>1</v>
      </c>
      <c r="J34" s="54">
        <v>4</v>
      </c>
      <c r="K34" s="55" t="s">
        <v>89</v>
      </c>
      <c r="L34" s="56" t="s">
        <v>131</v>
      </c>
      <c r="M34" s="62">
        <f t="shared" si="0"/>
        <v>0.56499999999999995</v>
      </c>
      <c r="N34" s="23">
        <v>565</v>
      </c>
      <c r="O34" s="12"/>
    </row>
    <row r="35" spans="1:15" ht="63.75" customHeight="1">
      <c r="A35" s="21"/>
      <c r="B35" s="73" t="s">
        <v>88</v>
      </c>
      <c r="C35" s="73"/>
      <c r="D35" s="73"/>
      <c r="E35" s="73"/>
      <c r="F35" s="73"/>
      <c r="G35" s="73"/>
      <c r="H35" s="74"/>
      <c r="I35" s="54">
        <v>1</v>
      </c>
      <c r="J35" s="54">
        <v>4</v>
      </c>
      <c r="K35" s="55" t="s">
        <v>85</v>
      </c>
      <c r="L35" s="56">
        <v>0</v>
      </c>
      <c r="M35" s="62">
        <f t="shared" si="0"/>
        <v>5442.1303900000003</v>
      </c>
      <c r="N35" s="23">
        <v>5442130.3900000006</v>
      </c>
      <c r="O35" s="12"/>
    </row>
    <row r="36" spans="1:15" ht="24" customHeight="1">
      <c r="A36" s="21"/>
      <c r="B36" s="73" t="s">
        <v>87</v>
      </c>
      <c r="C36" s="73"/>
      <c r="D36" s="73"/>
      <c r="E36" s="73"/>
      <c r="F36" s="73"/>
      <c r="G36" s="73"/>
      <c r="H36" s="74"/>
      <c r="I36" s="54">
        <v>1</v>
      </c>
      <c r="J36" s="54">
        <v>4</v>
      </c>
      <c r="K36" s="55" t="s">
        <v>85</v>
      </c>
      <c r="L36" s="56" t="s">
        <v>86</v>
      </c>
      <c r="M36" s="62">
        <f t="shared" si="0"/>
        <v>1304.8340000000001</v>
      </c>
      <c r="N36" s="23">
        <v>1304834</v>
      </c>
      <c r="O36" s="12"/>
    </row>
    <row r="37" spans="1:15" ht="25.5" customHeight="1">
      <c r="A37" s="21"/>
      <c r="B37" s="73" t="s">
        <v>31</v>
      </c>
      <c r="C37" s="73"/>
      <c r="D37" s="73"/>
      <c r="E37" s="73"/>
      <c r="F37" s="73"/>
      <c r="G37" s="73"/>
      <c r="H37" s="74"/>
      <c r="I37" s="54">
        <v>1</v>
      </c>
      <c r="J37" s="54">
        <v>4</v>
      </c>
      <c r="K37" s="55" t="s">
        <v>85</v>
      </c>
      <c r="L37" s="56" t="s">
        <v>29</v>
      </c>
      <c r="M37" s="62">
        <f t="shared" si="0"/>
        <v>3923.8463900000002</v>
      </c>
      <c r="N37" s="23">
        <v>3923846.39</v>
      </c>
      <c r="O37" s="12"/>
    </row>
    <row r="38" spans="1:15" ht="24.75" customHeight="1">
      <c r="A38" s="21"/>
      <c r="B38" s="73" t="s">
        <v>113</v>
      </c>
      <c r="C38" s="73"/>
      <c r="D38" s="73"/>
      <c r="E38" s="73"/>
      <c r="F38" s="73"/>
      <c r="G38" s="73"/>
      <c r="H38" s="74"/>
      <c r="I38" s="54">
        <v>1</v>
      </c>
      <c r="J38" s="54">
        <v>4</v>
      </c>
      <c r="K38" s="55" t="s">
        <v>85</v>
      </c>
      <c r="L38" s="56" t="s">
        <v>111</v>
      </c>
      <c r="M38" s="62">
        <f t="shared" si="0"/>
        <v>24</v>
      </c>
      <c r="N38" s="23">
        <v>24000</v>
      </c>
      <c r="O38" s="12"/>
    </row>
    <row r="39" spans="1:15" ht="13.5" customHeight="1">
      <c r="A39" s="21"/>
      <c r="B39" s="73" t="s">
        <v>108</v>
      </c>
      <c r="C39" s="73"/>
      <c r="D39" s="73"/>
      <c r="E39" s="73"/>
      <c r="F39" s="73"/>
      <c r="G39" s="73"/>
      <c r="H39" s="74"/>
      <c r="I39" s="54">
        <v>1</v>
      </c>
      <c r="J39" s="54">
        <v>4</v>
      </c>
      <c r="K39" s="55" t="s">
        <v>85</v>
      </c>
      <c r="L39" s="56" t="s">
        <v>106</v>
      </c>
      <c r="M39" s="62">
        <f t="shared" si="0"/>
        <v>189.45</v>
      </c>
      <c r="N39" s="23">
        <v>189450</v>
      </c>
      <c r="O39" s="12"/>
    </row>
    <row r="40" spans="1:15" ht="75.75" customHeight="1">
      <c r="A40" s="21"/>
      <c r="B40" s="73" t="s">
        <v>323</v>
      </c>
      <c r="C40" s="73"/>
      <c r="D40" s="73"/>
      <c r="E40" s="73"/>
      <c r="F40" s="73"/>
      <c r="G40" s="73"/>
      <c r="H40" s="74"/>
      <c r="I40" s="54">
        <v>1</v>
      </c>
      <c r="J40" s="54">
        <v>4</v>
      </c>
      <c r="K40" s="55" t="s">
        <v>322</v>
      </c>
      <c r="L40" s="56">
        <v>0</v>
      </c>
      <c r="M40" s="62">
        <f t="shared" si="0"/>
        <v>5620.2429499999989</v>
      </c>
      <c r="N40" s="23">
        <v>5620242.9499999993</v>
      </c>
      <c r="O40" s="12"/>
    </row>
    <row r="41" spans="1:15" ht="15.75" customHeight="1">
      <c r="A41" s="21"/>
      <c r="B41" s="73" t="s">
        <v>38</v>
      </c>
      <c r="C41" s="73"/>
      <c r="D41" s="73"/>
      <c r="E41" s="73"/>
      <c r="F41" s="73"/>
      <c r="G41" s="73"/>
      <c r="H41" s="74"/>
      <c r="I41" s="54">
        <v>1</v>
      </c>
      <c r="J41" s="54">
        <v>4</v>
      </c>
      <c r="K41" s="55" t="s">
        <v>322</v>
      </c>
      <c r="L41" s="56" t="s">
        <v>82</v>
      </c>
      <c r="M41" s="62">
        <f t="shared" si="0"/>
        <v>5093.7093499999992</v>
      </c>
      <c r="N41" s="23">
        <v>5093709.3499999996</v>
      </c>
      <c r="O41" s="12"/>
    </row>
    <row r="42" spans="1:15" ht="24.75" customHeight="1">
      <c r="A42" s="21"/>
      <c r="B42" s="73" t="s">
        <v>31</v>
      </c>
      <c r="C42" s="73"/>
      <c r="D42" s="73"/>
      <c r="E42" s="73"/>
      <c r="F42" s="73"/>
      <c r="G42" s="73"/>
      <c r="H42" s="74"/>
      <c r="I42" s="54">
        <v>1</v>
      </c>
      <c r="J42" s="54">
        <v>4</v>
      </c>
      <c r="K42" s="55" t="s">
        <v>322</v>
      </c>
      <c r="L42" s="56" t="s">
        <v>29</v>
      </c>
      <c r="M42" s="62">
        <f t="shared" si="0"/>
        <v>507.21359999999999</v>
      </c>
      <c r="N42" s="23">
        <v>507213.6</v>
      </c>
      <c r="O42" s="12"/>
    </row>
    <row r="43" spans="1:15" ht="13.15" customHeight="1">
      <c r="A43" s="21"/>
      <c r="B43" s="73" t="s">
        <v>108</v>
      </c>
      <c r="C43" s="73"/>
      <c r="D43" s="73"/>
      <c r="E43" s="73"/>
      <c r="F43" s="73"/>
      <c r="G43" s="73"/>
      <c r="H43" s="74"/>
      <c r="I43" s="54">
        <v>1</v>
      </c>
      <c r="J43" s="54">
        <v>4</v>
      </c>
      <c r="K43" s="55" t="s">
        <v>322</v>
      </c>
      <c r="L43" s="56" t="s">
        <v>106</v>
      </c>
      <c r="M43" s="62">
        <f t="shared" si="0"/>
        <v>19.32</v>
      </c>
      <c r="N43" s="23">
        <v>19320</v>
      </c>
      <c r="O43" s="12"/>
    </row>
    <row r="44" spans="1:15" ht="13.15" customHeight="1">
      <c r="A44" s="21"/>
      <c r="B44" s="73" t="s">
        <v>321</v>
      </c>
      <c r="C44" s="73"/>
      <c r="D44" s="73"/>
      <c r="E44" s="73"/>
      <c r="F44" s="73"/>
      <c r="G44" s="73"/>
      <c r="H44" s="74"/>
      <c r="I44" s="54">
        <v>1</v>
      </c>
      <c r="J44" s="54">
        <v>5</v>
      </c>
      <c r="K44" s="55">
        <v>0</v>
      </c>
      <c r="L44" s="56">
        <v>0</v>
      </c>
      <c r="M44" s="62">
        <f t="shared" si="0"/>
        <v>8</v>
      </c>
      <c r="N44" s="23">
        <v>8000</v>
      </c>
      <c r="O44" s="12"/>
    </row>
    <row r="45" spans="1:15" ht="37.5" customHeight="1">
      <c r="A45" s="21"/>
      <c r="B45" s="73" t="s">
        <v>320</v>
      </c>
      <c r="C45" s="73"/>
      <c r="D45" s="73"/>
      <c r="E45" s="73"/>
      <c r="F45" s="73"/>
      <c r="G45" s="73"/>
      <c r="H45" s="74"/>
      <c r="I45" s="54">
        <v>1</v>
      </c>
      <c r="J45" s="54">
        <v>5</v>
      </c>
      <c r="K45" s="55" t="s">
        <v>319</v>
      </c>
      <c r="L45" s="56">
        <v>0</v>
      </c>
      <c r="M45" s="62">
        <f t="shared" si="0"/>
        <v>8</v>
      </c>
      <c r="N45" s="23">
        <v>8000</v>
      </c>
      <c r="O45" s="12"/>
    </row>
    <row r="46" spans="1:15" ht="25.5" customHeight="1">
      <c r="A46" s="21"/>
      <c r="B46" s="73" t="s">
        <v>31</v>
      </c>
      <c r="C46" s="73"/>
      <c r="D46" s="73"/>
      <c r="E46" s="73"/>
      <c r="F46" s="73"/>
      <c r="G46" s="73"/>
      <c r="H46" s="74"/>
      <c r="I46" s="54">
        <v>1</v>
      </c>
      <c r="J46" s="54">
        <v>5</v>
      </c>
      <c r="K46" s="55" t="s">
        <v>319</v>
      </c>
      <c r="L46" s="56" t="s">
        <v>29</v>
      </c>
      <c r="M46" s="62">
        <f t="shared" si="0"/>
        <v>8</v>
      </c>
      <c r="N46" s="23">
        <v>8000</v>
      </c>
      <c r="O46" s="12"/>
    </row>
    <row r="47" spans="1:15" ht="36" customHeight="1">
      <c r="A47" s="21"/>
      <c r="B47" s="73" t="s">
        <v>318</v>
      </c>
      <c r="C47" s="73"/>
      <c r="D47" s="73"/>
      <c r="E47" s="73"/>
      <c r="F47" s="73"/>
      <c r="G47" s="73"/>
      <c r="H47" s="74"/>
      <c r="I47" s="54">
        <v>1</v>
      </c>
      <c r="J47" s="54">
        <v>6</v>
      </c>
      <c r="K47" s="55">
        <v>0</v>
      </c>
      <c r="L47" s="56">
        <v>0</v>
      </c>
      <c r="M47" s="62">
        <f t="shared" si="0"/>
        <v>8653.2950700000001</v>
      </c>
      <c r="N47" s="23">
        <v>8653295.0700000003</v>
      </c>
      <c r="O47" s="12"/>
    </row>
    <row r="48" spans="1:15" ht="49.5" customHeight="1">
      <c r="A48" s="21"/>
      <c r="B48" s="73" t="s">
        <v>317</v>
      </c>
      <c r="C48" s="73"/>
      <c r="D48" s="73"/>
      <c r="E48" s="73"/>
      <c r="F48" s="73"/>
      <c r="G48" s="73"/>
      <c r="H48" s="74"/>
      <c r="I48" s="54">
        <v>1</v>
      </c>
      <c r="J48" s="54">
        <v>6</v>
      </c>
      <c r="K48" s="55" t="s">
        <v>316</v>
      </c>
      <c r="L48" s="56">
        <v>0</v>
      </c>
      <c r="M48" s="62">
        <f t="shared" si="0"/>
        <v>6479.3975300000002</v>
      </c>
      <c r="N48" s="23">
        <v>6479397.5300000003</v>
      </c>
      <c r="O48" s="12"/>
    </row>
    <row r="49" spans="1:15" ht="13.15" customHeight="1">
      <c r="A49" s="21"/>
      <c r="B49" s="73" t="s">
        <v>38</v>
      </c>
      <c r="C49" s="73"/>
      <c r="D49" s="73"/>
      <c r="E49" s="73"/>
      <c r="F49" s="73"/>
      <c r="G49" s="73"/>
      <c r="H49" s="74"/>
      <c r="I49" s="54">
        <v>1</v>
      </c>
      <c r="J49" s="54">
        <v>6</v>
      </c>
      <c r="K49" s="55" t="s">
        <v>316</v>
      </c>
      <c r="L49" s="56" t="s">
        <v>82</v>
      </c>
      <c r="M49" s="62">
        <f t="shared" si="0"/>
        <v>6477.1975300000004</v>
      </c>
      <c r="N49" s="23">
        <v>6477197.5300000003</v>
      </c>
      <c r="O49" s="12"/>
    </row>
    <row r="50" spans="1:15" ht="24" customHeight="1">
      <c r="A50" s="21"/>
      <c r="B50" s="73" t="s">
        <v>42</v>
      </c>
      <c r="C50" s="73"/>
      <c r="D50" s="73"/>
      <c r="E50" s="73"/>
      <c r="F50" s="73"/>
      <c r="G50" s="73"/>
      <c r="H50" s="74"/>
      <c r="I50" s="54">
        <v>1</v>
      </c>
      <c r="J50" s="54">
        <v>6</v>
      </c>
      <c r="K50" s="55" t="s">
        <v>316</v>
      </c>
      <c r="L50" s="56" t="s">
        <v>131</v>
      </c>
      <c r="M50" s="62">
        <f t="shared" si="0"/>
        <v>2.2000000000000002</v>
      </c>
      <c r="N50" s="23">
        <v>2200</v>
      </c>
      <c r="O50" s="12"/>
    </row>
    <row r="51" spans="1:15" ht="49.5" customHeight="1">
      <c r="A51" s="21"/>
      <c r="B51" s="73" t="s">
        <v>315</v>
      </c>
      <c r="C51" s="73"/>
      <c r="D51" s="73"/>
      <c r="E51" s="73"/>
      <c r="F51" s="73"/>
      <c r="G51" s="73"/>
      <c r="H51" s="74"/>
      <c r="I51" s="54">
        <v>1</v>
      </c>
      <c r="J51" s="54">
        <v>6</v>
      </c>
      <c r="K51" s="55" t="s">
        <v>314</v>
      </c>
      <c r="L51" s="56">
        <v>0</v>
      </c>
      <c r="M51" s="62">
        <f t="shared" si="0"/>
        <v>648.37130000000002</v>
      </c>
      <c r="N51" s="23">
        <v>648371.30000000005</v>
      </c>
      <c r="O51" s="12"/>
    </row>
    <row r="52" spans="1:15" ht="24.75" customHeight="1">
      <c r="A52" s="21"/>
      <c r="B52" s="73" t="s">
        <v>87</v>
      </c>
      <c r="C52" s="73"/>
      <c r="D52" s="73"/>
      <c r="E52" s="73"/>
      <c r="F52" s="73"/>
      <c r="G52" s="73"/>
      <c r="H52" s="74"/>
      <c r="I52" s="54">
        <v>1</v>
      </c>
      <c r="J52" s="54">
        <v>6</v>
      </c>
      <c r="K52" s="55" t="s">
        <v>314</v>
      </c>
      <c r="L52" s="56" t="s">
        <v>86</v>
      </c>
      <c r="M52" s="62">
        <f t="shared" si="0"/>
        <v>168.8</v>
      </c>
      <c r="N52" s="23">
        <v>168800</v>
      </c>
      <c r="O52" s="12"/>
    </row>
    <row r="53" spans="1:15" ht="24" customHeight="1">
      <c r="A53" s="21"/>
      <c r="B53" s="73" t="s">
        <v>119</v>
      </c>
      <c r="C53" s="73"/>
      <c r="D53" s="73"/>
      <c r="E53" s="73"/>
      <c r="F53" s="73"/>
      <c r="G53" s="73"/>
      <c r="H53" s="74"/>
      <c r="I53" s="54">
        <v>1</v>
      </c>
      <c r="J53" s="54">
        <v>6</v>
      </c>
      <c r="K53" s="55" t="s">
        <v>314</v>
      </c>
      <c r="L53" s="56" t="s">
        <v>118</v>
      </c>
      <c r="M53" s="62">
        <f t="shared" si="0"/>
        <v>0.753</v>
      </c>
      <c r="N53" s="23">
        <v>753</v>
      </c>
      <c r="O53" s="12"/>
    </row>
    <row r="54" spans="1:15" ht="24.75" customHeight="1">
      <c r="A54" s="21"/>
      <c r="B54" s="73" t="s">
        <v>31</v>
      </c>
      <c r="C54" s="73"/>
      <c r="D54" s="73"/>
      <c r="E54" s="73"/>
      <c r="F54" s="73"/>
      <c r="G54" s="73"/>
      <c r="H54" s="74"/>
      <c r="I54" s="54">
        <v>1</v>
      </c>
      <c r="J54" s="54">
        <v>6</v>
      </c>
      <c r="K54" s="55" t="s">
        <v>314</v>
      </c>
      <c r="L54" s="56" t="s">
        <v>29</v>
      </c>
      <c r="M54" s="62">
        <f t="shared" si="0"/>
        <v>474.83729999999997</v>
      </c>
      <c r="N54" s="23">
        <v>474837.3</v>
      </c>
      <c r="O54" s="12"/>
    </row>
    <row r="55" spans="1:15" ht="23.25" customHeight="1">
      <c r="A55" s="21"/>
      <c r="B55" s="73" t="s">
        <v>113</v>
      </c>
      <c r="C55" s="73"/>
      <c r="D55" s="73"/>
      <c r="E55" s="73"/>
      <c r="F55" s="73"/>
      <c r="G55" s="73"/>
      <c r="H55" s="74"/>
      <c r="I55" s="54">
        <v>1</v>
      </c>
      <c r="J55" s="54">
        <v>6</v>
      </c>
      <c r="K55" s="55" t="s">
        <v>314</v>
      </c>
      <c r="L55" s="56" t="s">
        <v>111</v>
      </c>
      <c r="M55" s="62">
        <f t="shared" si="0"/>
        <v>0.5</v>
      </c>
      <c r="N55" s="23">
        <v>500</v>
      </c>
      <c r="O55" s="12"/>
    </row>
    <row r="56" spans="1:15" ht="15" customHeight="1">
      <c r="A56" s="21"/>
      <c r="B56" s="73" t="s">
        <v>108</v>
      </c>
      <c r="C56" s="73"/>
      <c r="D56" s="73"/>
      <c r="E56" s="73"/>
      <c r="F56" s="73"/>
      <c r="G56" s="73"/>
      <c r="H56" s="74"/>
      <c r="I56" s="54">
        <v>1</v>
      </c>
      <c r="J56" s="54">
        <v>6</v>
      </c>
      <c r="K56" s="55" t="s">
        <v>314</v>
      </c>
      <c r="L56" s="56" t="s">
        <v>106</v>
      </c>
      <c r="M56" s="62">
        <f t="shared" si="0"/>
        <v>3.4809999999999999</v>
      </c>
      <c r="N56" s="23">
        <v>3481</v>
      </c>
      <c r="O56" s="12"/>
    </row>
    <row r="57" spans="1:15" ht="62.25" customHeight="1">
      <c r="A57" s="21"/>
      <c r="B57" s="73" t="s">
        <v>313</v>
      </c>
      <c r="C57" s="73"/>
      <c r="D57" s="73"/>
      <c r="E57" s="73"/>
      <c r="F57" s="73"/>
      <c r="G57" s="73"/>
      <c r="H57" s="74"/>
      <c r="I57" s="54">
        <v>1</v>
      </c>
      <c r="J57" s="54">
        <v>6</v>
      </c>
      <c r="K57" s="55" t="s">
        <v>312</v>
      </c>
      <c r="L57" s="56">
        <v>0</v>
      </c>
      <c r="M57" s="62">
        <f t="shared" si="0"/>
        <v>508.59282999999999</v>
      </c>
      <c r="N57" s="23">
        <v>508592.83</v>
      </c>
      <c r="O57" s="12"/>
    </row>
    <row r="58" spans="1:15" ht="13.5" customHeight="1">
      <c r="A58" s="21"/>
      <c r="B58" s="73" t="s">
        <v>38</v>
      </c>
      <c r="C58" s="73"/>
      <c r="D58" s="73"/>
      <c r="E58" s="73"/>
      <c r="F58" s="73"/>
      <c r="G58" s="73"/>
      <c r="H58" s="74"/>
      <c r="I58" s="54">
        <v>1</v>
      </c>
      <c r="J58" s="54">
        <v>6</v>
      </c>
      <c r="K58" s="55" t="s">
        <v>312</v>
      </c>
      <c r="L58" s="56" t="s">
        <v>82</v>
      </c>
      <c r="M58" s="62">
        <f t="shared" si="0"/>
        <v>497.05993999999998</v>
      </c>
      <c r="N58" s="23">
        <v>497059.94</v>
      </c>
      <c r="O58" s="12"/>
    </row>
    <row r="59" spans="1:15" ht="24.75" customHeight="1">
      <c r="A59" s="21"/>
      <c r="B59" s="73" t="s">
        <v>31</v>
      </c>
      <c r="C59" s="73"/>
      <c r="D59" s="73"/>
      <c r="E59" s="73"/>
      <c r="F59" s="73"/>
      <c r="G59" s="73"/>
      <c r="H59" s="74"/>
      <c r="I59" s="54">
        <v>1</v>
      </c>
      <c r="J59" s="54">
        <v>6</v>
      </c>
      <c r="K59" s="55" t="s">
        <v>312</v>
      </c>
      <c r="L59" s="56" t="s">
        <v>29</v>
      </c>
      <c r="M59" s="62">
        <f t="shared" si="0"/>
        <v>11.53289</v>
      </c>
      <c r="N59" s="23">
        <v>11532.89</v>
      </c>
      <c r="O59" s="12"/>
    </row>
    <row r="60" spans="1:15" ht="75" customHeight="1">
      <c r="A60" s="21"/>
      <c r="B60" s="73" t="s">
        <v>311</v>
      </c>
      <c r="C60" s="73"/>
      <c r="D60" s="73"/>
      <c r="E60" s="73"/>
      <c r="F60" s="73"/>
      <c r="G60" s="73"/>
      <c r="H60" s="74"/>
      <c r="I60" s="54">
        <v>1</v>
      </c>
      <c r="J60" s="54">
        <v>6</v>
      </c>
      <c r="K60" s="55" t="s">
        <v>310</v>
      </c>
      <c r="L60" s="56">
        <v>0</v>
      </c>
      <c r="M60" s="62">
        <f t="shared" si="0"/>
        <v>5.0999999999999996</v>
      </c>
      <c r="N60" s="23">
        <v>5100</v>
      </c>
      <c r="O60" s="12"/>
    </row>
    <row r="61" spans="1:15" ht="25.5" customHeight="1">
      <c r="A61" s="21"/>
      <c r="B61" s="73" t="s">
        <v>31</v>
      </c>
      <c r="C61" s="73"/>
      <c r="D61" s="73"/>
      <c r="E61" s="73"/>
      <c r="F61" s="73"/>
      <c r="G61" s="73"/>
      <c r="H61" s="74"/>
      <c r="I61" s="54">
        <v>1</v>
      </c>
      <c r="J61" s="54">
        <v>6</v>
      </c>
      <c r="K61" s="55" t="s">
        <v>310</v>
      </c>
      <c r="L61" s="56" t="s">
        <v>29</v>
      </c>
      <c r="M61" s="62">
        <f t="shared" si="0"/>
        <v>5.0999999999999996</v>
      </c>
      <c r="N61" s="23">
        <v>5100</v>
      </c>
      <c r="O61" s="12"/>
    </row>
    <row r="62" spans="1:15" ht="62.25" customHeight="1">
      <c r="A62" s="21"/>
      <c r="B62" s="73" t="s">
        <v>309</v>
      </c>
      <c r="C62" s="73"/>
      <c r="D62" s="73"/>
      <c r="E62" s="73"/>
      <c r="F62" s="73"/>
      <c r="G62" s="73"/>
      <c r="H62" s="74"/>
      <c r="I62" s="54">
        <v>1</v>
      </c>
      <c r="J62" s="54">
        <v>6</v>
      </c>
      <c r="K62" s="55" t="s">
        <v>308</v>
      </c>
      <c r="L62" s="56">
        <v>0</v>
      </c>
      <c r="M62" s="62">
        <f t="shared" si="0"/>
        <v>994.02555000000007</v>
      </c>
      <c r="N62" s="23">
        <v>994025.55</v>
      </c>
      <c r="O62" s="12"/>
    </row>
    <row r="63" spans="1:15" ht="13.5" customHeight="1">
      <c r="A63" s="21"/>
      <c r="B63" s="73" t="s">
        <v>38</v>
      </c>
      <c r="C63" s="73"/>
      <c r="D63" s="73"/>
      <c r="E63" s="73"/>
      <c r="F63" s="73"/>
      <c r="G63" s="73"/>
      <c r="H63" s="74"/>
      <c r="I63" s="54">
        <v>1</v>
      </c>
      <c r="J63" s="54">
        <v>6</v>
      </c>
      <c r="K63" s="55" t="s">
        <v>308</v>
      </c>
      <c r="L63" s="56" t="s">
        <v>82</v>
      </c>
      <c r="M63" s="62">
        <f t="shared" si="0"/>
        <v>994.00555000000008</v>
      </c>
      <c r="N63" s="23">
        <v>994005.55</v>
      </c>
      <c r="O63" s="12"/>
    </row>
    <row r="64" spans="1:15" ht="13.15" customHeight="1">
      <c r="A64" s="21"/>
      <c r="B64" s="73" t="s">
        <v>108</v>
      </c>
      <c r="C64" s="73"/>
      <c r="D64" s="73"/>
      <c r="E64" s="73"/>
      <c r="F64" s="73"/>
      <c r="G64" s="73"/>
      <c r="H64" s="74"/>
      <c r="I64" s="54">
        <v>1</v>
      </c>
      <c r="J64" s="54">
        <v>6</v>
      </c>
      <c r="K64" s="55" t="s">
        <v>308</v>
      </c>
      <c r="L64" s="56" t="s">
        <v>106</v>
      </c>
      <c r="M64" s="62">
        <f t="shared" si="0"/>
        <v>0.02</v>
      </c>
      <c r="N64" s="23">
        <v>20</v>
      </c>
      <c r="O64" s="12"/>
    </row>
    <row r="65" spans="1:15" ht="61.5" customHeight="1">
      <c r="A65" s="21"/>
      <c r="B65" s="73" t="s">
        <v>307</v>
      </c>
      <c r="C65" s="73"/>
      <c r="D65" s="73"/>
      <c r="E65" s="73"/>
      <c r="F65" s="73"/>
      <c r="G65" s="73"/>
      <c r="H65" s="74"/>
      <c r="I65" s="54">
        <v>1</v>
      </c>
      <c r="J65" s="54">
        <v>6</v>
      </c>
      <c r="K65" s="55" t="s">
        <v>306</v>
      </c>
      <c r="L65" s="56">
        <v>0</v>
      </c>
      <c r="M65" s="62">
        <f t="shared" si="0"/>
        <v>5.032</v>
      </c>
      <c r="N65" s="23">
        <v>5032</v>
      </c>
      <c r="O65" s="12"/>
    </row>
    <row r="66" spans="1:15" ht="24.75" customHeight="1">
      <c r="A66" s="21"/>
      <c r="B66" s="73" t="s">
        <v>87</v>
      </c>
      <c r="C66" s="73"/>
      <c r="D66" s="73"/>
      <c r="E66" s="73"/>
      <c r="F66" s="73"/>
      <c r="G66" s="73"/>
      <c r="H66" s="74"/>
      <c r="I66" s="54">
        <v>1</v>
      </c>
      <c r="J66" s="54">
        <v>6</v>
      </c>
      <c r="K66" s="55" t="s">
        <v>306</v>
      </c>
      <c r="L66" s="56" t="s">
        <v>86</v>
      </c>
      <c r="M66" s="62">
        <f t="shared" si="0"/>
        <v>5.032</v>
      </c>
      <c r="N66" s="23">
        <v>5032</v>
      </c>
      <c r="O66" s="12"/>
    </row>
    <row r="67" spans="1:15" ht="74.25" customHeight="1">
      <c r="A67" s="21"/>
      <c r="B67" s="73" t="s">
        <v>305</v>
      </c>
      <c r="C67" s="73"/>
      <c r="D67" s="73"/>
      <c r="E67" s="73"/>
      <c r="F67" s="73"/>
      <c r="G67" s="73"/>
      <c r="H67" s="74"/>
      <c r="I67" s="54">
        <v>1</v>
      </c>
      <c r="J67" s="54">
        <v>6</v>
      </c>
      <c r="K67" s="55" t="s">
        <v>304</v>
      </c>
      <c r="L67" s="56">
        <v>0</v>
      </c>
      <c r="M67" s="62">
        <f t="shared" si="0"/>
        <v>12.77586</v>
      </c>
      <c r="N67" s="23">
        <v>12775.86</v>
      </c>
      <c r="O67" s="12"/>
    </row>
    <row r="68" spans="1:15" ht="14.25" customHeight="1">
      <c r="A68" s="21"/>
      <c r="B68" s="73" t="s">
        <v>38</v>
      </c>
      <c r="C68" s="73"/>
      <c r="D68" s="73"/>
      <c r="E68" s="73"/>
      <c r="F68" s="73"/>
      <c r="G68" s="73"/>
      <c r="H68" s="74"/>
      <c r="I68" s="54">
        <v>1</v>
      </c>
      <c r="J68" s="54">
        <v>6</v>
      </c>
      <c r="K68" s="55" t="s">
        <v>304</v>
      </c>
      <c r="L68" s="56" t="s">
        <v>82</v>
      </c>
      <c r="M68" s="62">
        <f t="shared" si="0"/>
        <v>12.77586</v>
      </c>
      <c r="N68" s="23">
        <v>12775.86</v>
      </c>
      <c r="O68" s="12"/>
    </row>
    <row r="69" spans="1:15" ht="13.15" customHeight="1">
      <c r="A69" s="21"/>
      <c r="B69" s="73" t="s">
        <v>303</v>
      </c>
      <c r="C69" s="73"/>
      <c r="D69" s="73"/>
      <c r="E69" s="73"/>
      <c r="F69" s="73"/>
      <c r="G69" s="73"/>
      <c r="H69" s="74"/>
      <c r="I69" s="54">
        <v>1</v>
      </c>
      <c r="J69" s="54">
        <v>11</v>
      </c>
      <c r="K69" s="55">
        <v>0</v>
      </c>
      <c r="L69" s="56">
        <v>0</v>
      </c>
      <c r="M69" s="62">
        <f t="shared" si="0"/>
        <v>1012.598</v>
      </c>
      <c r="N69" s="23">
        <v>1012598</v>
      </c>
      <c r="O69" s="12"/>
    </row>
    <row r="70" spans="1:15" ht="36.75" customHeight="1">
      <c r="A70" s="21"/>
      <c r="B70" s="73" t="s">
        <v>63</v>
      </c>
      <c r="C70" s="73"/>
      <c r="D70" s="73"/>
      <c r="E70" s="73"/>
      <c r="F70" s="73"/>
      <c r="G70" s="73"/>
      <c r="H70" s="74"/>
      <c r="I70" s="54">
        <v>1</v>
      </c>
      <c r="J70" s="54">
        <v>11</v>
      </c>
      <c r="K70" s="55" t="s">
        <v>62</v>
      </c>
      <c r="L70" s="56">
        <v>0</v>
      </c>
      <c r="M70" s="62">
        <f t="shared" si="0"/>
        <v>1012.598</v>
      </c>
      <c r="N70" s="23">
        <v>1012598</v>
      </c>
      <c r="O70" s="12"/>
    </row>
    <row r="71" spans="1:15" ht="13.15" customHeight="1">
      <c r="A71" s="21"/>
      <c r="B71" s="73" t="s">
        <v>302</v>
      </c>
      <c r="C71" s="73"/>
      <c r="D71" s="73"/>
      <c r="E71" s="73"/>
      <c r="F71" s="73"/>
      <c r="G71" s="73"/>
      <c r="H71" s="74"/>
      <c r="I71" s="54">
        <v>1</v>
      </c>
      <c r="J71" s="54">
        <v>11</v>
      </c>
      <c r="K71" s="55" t="s">
        <v>62</v>
      </c>
      <c r="L71" s="56" t="s">
        <v>301</v>
      </c>
      <c r="M71" s="62">
        <f t="shared" si="0"/>
        <v>1012.598</v>
      </c>
      <c r="N71" s="23">
        <v>1012598</v>
      </c>
      <c r="O71" s="12"/>
    </row>
    <row r="72" spans="1:15" ht="14.25" customHeight="1">
      <c r="A72" s="21"/>
      <c r="B72" s="73" t="s">
        <v>300</v>
      </c>
      <c r="C72" s="73"/>
      <c r="D72" s="73"/>
      <c r="E72" s="73"/>
      <c r="F72" s="73"/>
      <c r="G72" s="73"/>
      <c r="H72" s="74"/>
      <c r="I72" s="54">
        <v>1</v>
      </c>
      <c r="J72" s="54">
        <v>13</v>
      </c>
      <c r="K72" s="55">
        <v>0</v>
      </c>
      <c r="L72" s="56">
        <v>0</v>
      </c>
      <c r="M72" s="62">
        <f t="shared" si="0"/>
        <v>9341.9305600000007</v>
      </c>
      <c r="N72" s="23">
        <v>9341930.5600000005</v>
      </c>
      <c r="O72" s="12"/>
    </row>
    <row r="73" spans="1:15" ht="49.5" customHeight="1">
      <c r="A73" s="21"/>
      <c r="B73" s="73" t="s">
        <v>99</v>
      </c>
      <c r="C73" s="73"/>
      <c r="D73" s="73"/>
      <c r="E73" s="73"/>
      <c r="F73" s="73"/>
      <c r="G73" s="73"/>
      <c r="H73" s="74"/>
      <c r="I73" s="54">
        <v>1</v>
      </c>
      <c r="J73" s="54">
        <v>13</v>
      </c>
      <c r="K73" s="55" t="s">
        <v>98</v>
      </c>
      <c r="L73" s="56">
        <v>0</v>
      </c>
      <c r="M73" s="62">
        <f t="shared" si="0"/>
        <v>25</v>
      </c>
      <c r="N73" s="23">
        <v>25000</v>
      </c>
      <c r="O73" s="12"/>
    </row>
    <row r="74" spans="1:15" ht="23.25" customHeight="1">
      <c r="A74" s="21"/>
      <c r="B74" s="73" t="s">
        <v>31</v>
      </c>
      <c r="C74" s="73"/>
      <c r="D74" s="73"/>
      <c r="E74" s="73"/>
      <c r="F74" s="73"/>
      <c r="G74" s="73"/>
      <c r="H74" s="74"/>
      <c r="I74" s="54">
        <v>1</v>
      </c>
      <c r="J74" s="54">
        <v>13</v>
      </c>
      <c r="K74" s="55" t="s">
        <v>98</v>
      </c>
      <c r="L74" s="56" t="s">
        <v>29</v>
      </c>
      <c r="M74" s="62">
        <f t="shared" si="0"/>
        <v>25</v>
      </c>
      <c r="N74" s="23">
        <v>25000</v>
      </c>
      <c r="O74" s="12"/>
    </row>
    <row r="75" spans="1:15" ht="50.25" customHeight="1">
      <c r="A75" s="21"/>
      <c r="B75" s="73" t="s">
        <v>299</v>
      </c>
      <c r="C75" s="73"/>
      <c r="D75" s="73"/>
      <c r="E75" s="73"/>
      <c r="F75" s="73"/>
      <c r="G75" s="73"/>
      <c r="H75" s="74"/>
      <c r="I75" s="54">
        <v>1</v>
      </c>
      <c r="J75" s="54">
        <v>13</v>
      </c>
      <c r="K75" s="55" t="s">
        <v>298</v>
      </c>
      <c r="L75" s="56">
        <v>0</v>
      </c>
      <c r="M75" s="62">
        <f t="shared" si="0"/>
        <v>665.99662999999998</v>
      </c>
      <c r="N75" s="23">
        <v>665996.63</v>
      </c>
      <c r="O75" s="12"/>
    </row>
    <row r="76" spans="1:15" ht="13.15" customHeight="1">
      <c r="A76" s="21"/>
      <c r="B76" s="73" t="s">
        <v>38</v>
      </c>
      <c r="C76" s="73"/>
      <c r="D76" s="73"/>
      <c r="E76" s="73"/>
      <c r="F76" s="73"/>
      <c r="G76" s="73"/>
      <c r="H76" s="74"/>
      <c r="I76" s="54">
        <v>1</v>
      </c>
      <c r="J76" s="54">
        <v>13</v>
      </c>
      <c r="K76" s="55" t="s">
        <v>298</v>
      </c>
      <c r="L76" s="56" t="s">
        <v>82</v>
      </c>
      <c r="M76" s="62">
        <f t="shared" si="0"/>
        <v>665.99662999999998</v>
      </c>
      <c r="N76" s="23">
        <v>665996.63</v>
      </c>
      <c r="O76" s="12"/>
    </row>
    <row r="77" spans="1:15" ht="37.5" customHeight="1">
      <c r="A77" s="21"/>
      <c r="B77" s="73" t="s">
        <v>297</v>
      </c>
      <c r="C77" s="73"/>
      <c r="D77" s="73"/>
      <c r="E77" s="73"/>
      <c r="F77" s="73"/>
      <c r="G77" s="73"/>
      <c r="H77" s="74"/>
      <c r="I77" s="54">
        <v>1</v>
      </c>
      <c r="J77" s="54">
        <v>13</v>
      </c>
      <c r="K77" s="55" t="s">
        <v>296</v>
      </c>
      <c r="L77" s="56">
        <v>0</v>
      </c>
      <c r="M77" s="62">
        <f t="shared" si="0"/>
        <v>126.70287</v>
      </c>
      <c r="N77" s="23">
        <v>126702.87000000001</v>
      </c>
      <c r="O77" s="12"/>
    </row>
    <row r="78" spans="1:15" ht="24" customHeight="1">
      <c r="A78" s="21"/>
      <c r="B78" s="73" t="s">
        <v>87</v>
      </c>
      <c r="C78" s="73"/>
      <c r="D78" s="73"/>
      <c r="E78" s="73"/>
      <c r="F78" s="73"/>
      <c r="G78" s="73"/>
      <c r="H78" s="74"/>
      <c r="I78" s="54">
        <v>1</v>
      </c>
      <c r="J78" s="54">
        <v>13</v>
      </c>
      <c r="K78" s="55" t="s">
        <v>296</v>
      </c>
      <c r="L78" s="56" t="s">
        <v>86</v>
      </c>
      <c r="M78" s="62">
        <f t="shared" si="0"/>
        <v>5.1360200000000003</v>
      </c>
      <c r="N78" s="23">
        <v>5136.0200000000004</v>
      </c>
      <c r="O78" s="12"/>
    </row>
    <row r="79" spans="1:15" ht="24" customHeight="1">
      <c r="A79" s="21"/>
      <c r="B79" s="73" t="s">
        <v>31</v>
      </c>
      <c r="C79" s="73"/>
      <c r="D79" s="73"/>
      <c r="E79" s="73"/>
      <c r="F79" s="73"/>
      <c r="G79" s="73"/>
      <c r="H79" s="74"/>
      <c r="I79" s="54">
        <v>1</v>
      </c>
      <c r="J79" s="54">
        <v>13</v>
      </c>
      <c r="K79" s="55" t="s">
        <v>296</v>
      </c>
      <c r="L79" s="56" t="s">
        <v>29</v>
      </c>
      <c r="M79" s="62">
        <f t="shared" si="0"/>
        <v>121.56685</v>
      </c>
      <c r="N79" s="23">
        <v>121566.85</v>
      </c>
      <c r="O79" s="12"/>
    </row>
    <row r="80" spans="1:15" ht="75" customHeight="1">
      <c r="A80" s="21"/>
      <c r="B80" s="73" t="s">
        <v>295</v>
      </c>
      <c r="C80" s="73"/>
      <c r="D80" s="73"/>
      <c r="E80" s="73"/>
      <c r="F80" s="73"/>
      <c r="G80" s="73"/>
      <c r="H80" s="74"/>
      <c r="I80" s="54">
        <v>1</v>
      </c>
      <c r="J80" s="54">
        <v>13</v>
      </c>
      <c r="K80" s="55" t="s">
        <v>294</v>
      </c>
      <c r="L80" s="56">
        <v>0</v>
      </c>
      <c r="M80" s="62">
        <f t="shared" si="0"/>
        <v>3</v>
      </c>
      <c r="N80" s="23">
        <v>3000</v>
      </c>
      <c r="O80" s="12"/>
    </row>
    <row r="81" spans="1:15" ht="13.15" customHeight="1">
      <c r="A81" s="21"/>
      <c r="B81" s="73" t="s">
        <v>38</v>
      </c>
      <c r="C81" s="73"/>
      <c r="D81" s="73"/>
      <c r="E81" s="73"/>
      <c r="F81" s="73"/>
      <c r="G81" s="73"/>
      <c r="H81" s="74"/>
      <c r="I81" s="54">
        <v>1</v>
      </c>
      <c r="J81" s="54">
        <v>13</v>
      </c>
      <c r="K81" s="55" t="s">
        <v>294</v>
      </c>
      <c r="L81" s="56" t="s">
        <v>82</v>
      </c>
      <c r="M81" s="62">
        <f t="shared" si="0"/>
        <v>3</v>
      </c>
      <c r="N81" s="23">
        <v>3000</v>
      </c>
      <c r="O81" s="12"/>
    </row>
    <row r="82" spans="1:15" ht="62.25" customHeight="1">
      <c r="A82" s="21"/>
      <c r="B82" s="73" t="s">
        <v>293</v>
      </c>
      <c r="C82" s="73"/>
      <c r="D82" s="73"/>
      <c r="E82" s="73"/>
      <c r="F82" s="73"/>
      <c r="G82" s="73"/>
      <c r="H82" s="74"/>
      <c r="I82" s="54">
        <v>1</v>
      </c>
      <c r="J82" s="54">
        <v>13</v>
      </c>
      <c r="K82" s="55" t="s">
        <v>292</v>
      </c>
      <c r="L82" s="56">
        <v>0</v>
      </c>
      <c r="M82" s="62">
        <f t="shared" si="0"/>
        <v>361.9</v>
      </c>
      <c r="N82" s="23">
        <v>361900</v>
      </c>
      <c r="O82" s="12"/>
    </row>
    <row r="83" spans="1:15" ht="13.15" customHeight="1">
      <c r="A83" s="21"/>
      <c r="B83" s="73" t="s">
        <v>38</v>
      </c>
      <c r="C83" s="73"/>
      <c r="D83" s="73"/>
      <c r="E83" s="73"/>
      <c r="F83" s="73"/>
      <c r="G83" s="73"/>
      <c r="H83" s="74"/>
      <c r="I83" s="54">
        <v>1</v>
      </c>
      <c r="J83" s="54">
        <v>13</v>
      </c>
      <c r="K83" s="55" t="s">
        <v>292</v>
      </c>
      <c r="L83" s="56" t="s">
        <v>82</v>
      </c>
      <c r="M83" s="62">
        <f t="shared" si="0"/>
        <v>303.20454999999998</v>
      </c>
      <c r="N83" s="23">
        <v>303204.55</v>
      </c>
      <c r="O83" s="12"/>
    </row>
    <row r="84" spans="1:15" ht="23.25" customHeight="1">
      <c r="A84" s="21"/>
      <c r="B84" s="73" t="s">
        <v>87</v>
      </c>
      <c r="C84" s="73"/>
      <c r="D84" s="73"/>
      <c r="E84" s="73"/>
      <c r="F84" s="73"/>
      <c r="G84" s="73"/>
      <c r="H84" s="74"/>
      <c r="I84" s="54">
        <v>1</v>
      </c>
      <c r="J84" s="54">
        <v>13</v>
      </c>
      <c r="K84" s="55" t="s">
        <v>292</v>
      </c>
      <c r="L84" s="56" t="s">
        <v>86</v>
      </c>
      <c r="M84" s="62">
        <f t="shared" ref="M84:M147" si="1">+N84/1000</f>
        <v>24.59506</v>
      </c>
      <c r="N84" s="23">
        <v>24595.06</v>
      </c>
      <c r="O84" s="12"/>
    </row>
    <row r="85" spans="1:15" ht="25.5" customHeight="1">
      <c r="A85" s="21"/>
      <c r="B85" s="73" t="s">
        <v>31</v>
      </c>
      <c r="C85" s="73"/>
      <c r="D85" s="73"/>
      <c r="E85" s="73"/>
      <c r="F85" s="73"/>
      <c r="G85" s="73"/>
      <c r="H85" s="74"/>
      <c r="I85" s="54">
        <v>1</v>
      </c>
      <c r="J85" s="54">
        <v>13</v>
      </c>
      <c r="K85" s="55" t="s">
        <v>292</v>
      </c>
      <c r="L85" s="56" t="s">
        <v>29</v>
      </c>
      <c r="M85" s="62">
        <f t="shared" si="1"/>
        <v>34.100389999999997</v>
      </c>
      <c r="N85" s="23">
        <v>34100.39</v>
      </c>
      <c r="O85" s="12"/>
    </row>
    <row r="86" spans="1:15" ht="75.75" customHeight="1">
      <c r="A86" s="21"/>
      <c r="B86" s="73" t="s">
        <v>291</v>
      </c>
      <c r="C86" s="73"/>
      <c r="D86" s="73"/>
      <c r="E86" s="73"/>
      <c r="F86" s="73"/>
      <c r="G86" s="73"/>
      <c r="H86" s="74"/>
      <c r="I86" s="54">
        <v>1</v>
      </c>
      <c r="J86" s="54">
        <v>13</v>
      </c>
      <c r="K86" s="55" t="s">
        <v>290</v>
      </c>
      <c r="L86" s="56">
        <v>0</v>
      </c>
      <c r="M86" s="62">
        <f t="shared" si="1"/>
        <v>972.6</v>
      </c>
      <c r="N86" s="23">
        <v>972600</v>
      </c>
      <c r="O86" s="12"/>
    </row>
    <row r="87" spans="1:15" ht="13.15" customHeight="1">
      <c r="A87" s="21"/>
      <c r="B87" s="73" t="s">
        <v>38</v>
      </c>
      <c r="C87" s="73"/>
      <c r="D87" s="73"/>
      <c r="E87" s="73"/>
      <c r="F87" s="73"/>
      <c r="G87" s="73"/>
      <c r="H87" s="74"/>
      <c r="I87" s="54">
        <v>1</v>
      </c>
      <c r="J87" s="54">
        <v>13</v>
      </c>
      <c r="K87" s="55" t="s">
        <v>290</v>
      </c>
      <c r="L87" s="56" t="s">
        <v>82</v>
      </c>
      <c r="M87" s="62">
        <f t="shared" si="1"/>
        <v>757.49207999999999</v>
      </c>
      <c r="N87" s="23">
        <v>757492.08</v>
      </c>
      <c r="O87" s="12"/>
    </row>
    <row r="88" spans="1:15" ht="13.15" customHeight="1">
      <c r="A88" s="21"/>
      <c r="B88" s="73" t="s">
        <v>42</v>
      </c>
      <c r="C88" s="73"/>
      <c r="D88" s="73"/>
      <c r="E88" s="73"/>
      <c r="F88" s="73"/>
      <c r="G88" s="73"/>
      <c r="H88" s="74"/>
      <c r="I88" s="54">
        <v>1</v>
      </c>
      <c r="J88" s="54">
        <v>13</v>
      </c>
      <c r="K88" s="55" t="s">
        <v>290</v>
      </c>
      <c r="L88" s="56" t="s">
        <v>131</v>
      </c>
      <c r="M88" s="62">
        <f t="shared" si="1"/>
        <v>1.2</v>
      </c>
      <c r="N88" s="23">
        <v>1200</v>
      </c>
      <c r="O88" s="12"/>
    </row>
    <row r="89" spans="1:15" ht="24" customHeight="1">
      <c r="A89" s="21"/>
      <c r="B89" s="73" t="s">
        <v>87</v>
      </c>
      <c r="C89" s="73"/>
      <c r="D89" s="73"/>
      <c r="E89" s="73"/>
      <c r="F89" s="73"/>
      <c r="G89" s="73"/>
      <c r="H89" s="74"/>
      <c r="I89" s="54">
        <v>1</v>
      </c>
      <c r="J89" s="54">
        <v>13</v>
      </c>
      <c r="K89" s="55" t="s">
        <v>290</v>
      </c>
      <c r="L89" s="56" t="s">
        <v>86</v>
      </c>
      <c r="M89" s="62">
        <f t="shared" si="1"/>
        <v>127.75498000000002</v>
      </c>
      <c r="N89" s="23">
        <v>127754.98000000001</v>
      </c>
      <c r="O89" s="12"/>
    </row>
    <row r="90" spans="1:15" ht="25.5" customHeight="1">
      <c r="A90" s="21"/>
      <c r="B90" s="73" t="s">
        <v>31</v>
      </c>
      <c r="C90" s="73"/>
      <c r="D90" s="73"/>
      <c r="E90" s="73"/>
      <c r="F90" s="73"/>
      <c r="G90" s="73"/>
      <c r="H90" s="74"/>
      <c r="I90" s="54">
        <v>1</v>
      </c>
      <c r="J90" s="54">
        <v>13</v>
      </c>
      <c r="K90" s="55" t="s">
        <v>290</v>
      </c>
      <c r="L90" s="56" t="s">
        <v>29</v>
      </c>
      <c r="M90" s="62">
        <f t="shared" si="1"/>
        <v>86.152940000000001</v>
      </c>
      <c r="N90" s="23">
        <v>86152.94</v>
      </c>
      <c r="O90" s="12"/>
    </row>
    <row r="91" spans="1:15" ht="75.75" customHeight="1">
      <c r="A91" s="21"/>
      <c r="B91" s="73" t="s">
        <v>289</v>
      </c>
      <c r="C91" s="73"/>
      <c r="D91" s="73"/>
      <c r="E91" s="73"/>
      <c r="F91" s="73"/>
      <c r="G91" s="73"/>
      <c r="H91" s="74"/>
      <c r="I91" s="54">
        <v>1</v>
      </c>
      <c r="J91" s="54">
        <v>13</v>
      </c>
      <c r="K91" s="55" t="s">
        <v>288</v>
      </c>
      <c r="L91" s="56">
        <v>0</v>
      </c>
      <c r="M91" s="62">
        <f t="shared" si="1"/>
        <v>50.8</v>
      </c>
      <c r="N91" s="23">
        <v>50800</v>
      </c>
      <c r="O91" s="12"/>
    </row>
    <row r="92" spans="1:15" ht="13.15" customHeight="1">
      <c r="A92" s="21"/>
      <c r="B92" s="73" t="s">
        <v>38</v>
      </c>
      <c r="C92" s="73"/>
      <c r="D92" s="73"/>
      <c r="E92" s="73"/>
      <c r="F92" s="73"/>
      <c r="G92" s="73"/>
      <c r="H92" s="74"/>
      <c r="I92" s="54">
        <v>1</v>
      </c>
      <c r="J92" s="54">
        <v>13</v>
      </c>
      <c r="K92" s="55" t="s">
        <v>288</v>
      </c>
      <c r="L92" s="56" t="s">
        <v>82</v>
      </c>
      <c r="M92" s="62">
        <f t="shared" si="1"/>
        <v>50.8</v>
      </c>
      <c r="N92" s="23">
        <v>50800</v>
      </c>
      <c r="O92" s="12"/>
    </row>
    <row r="93" spans="1:15" ht="101.25" customHeight="1">
      <c r="A93" s="21"/>
      <c r="B93" s="73" t="s">
        <v>287</v>
      </c>
      <c r="C93" s="73"/>
      <c r="D93" s="73"/>
      <c r="E93" s="73"/>
      <c r="F93" s="73"/>
      <c r="G93" s="73"/>
      <c r="H93" s="74"/>
      <c r="I93" s="54">
        <v>1</v>
      </c>
      <c r="J93" s="54">
        <v>13</v>
      </c>
      <c r="K93" s="55" t="s">
        <v>286</v>
      </c>
      <c r="L93" s="56">
        <v>0</v>
      </c>
      <c r="M93" s="62">
        <f t="shared" si="1"/>
        <v>3.8</v>
      </c>
      <c r="N93" s="23">
        <v>3800</v>
      </c>
      <c r="O93" s="12"/>
    </row>
    <row r="94" spans="1:15" ht="24" customHeight="1">
      <c r="A94" s="21"/>
      <c r="B94" s="73" t="s">
        <v>31</v>
      </c>
      <c r="C94" s="73"/>
      <c r="D94" s="73"/>
      <c r="E94" s="73"/>
      <c r="F94" s="73"/>
      <c r="G94" s="73"/>
      <c r="H94" s="74"/>
      <c r="I94" s="54">
        <v>1</v>
      </c>
      <c r="J94" s="54">
        <v>13</v>
      </c>
      <c r="K94" s="55" t="s">
        <v>286</v>
      </c>
      <c r="L94" s="56" t="s">
        <v>29</v>
      </c>
      <c r="M94" s="62">
        <f t="shared" si="1"/>
        <v>3.8</v>
      </c>
      <c r="N94" s="23">
        <v>3800</v>
      </c>
      <c r="O94" s="12"/>
    </row>
    <row r="95" spans="1:15" ht="39" customHeight="1">
      <c r="A95" s="21"/>
      <c r="B95" s="73" t="s">
        <v>241</v>
      </c>
      <c r="C95" s="73"/>
      <c r="D95" s="73"/>
      <c r="E95" s="73"/>
      <c r="F95" s="73"/>
      <c r="G95" s="73"/>
      <c r="H95" s="74"/>
      <c r="I95" s="54">
        <v>1</v>
      </c>
      <c r="J95" s="54">
        <v>13</v>
      </c>
      <c r="K95" s="55" t="s">
        <v>240</v>
      </c>
      <c r="L95" s="56">
        <v>0</v>
      </c>
      <c r="M95" s="62">
        <f t="shared" si="1"/>
        <v>623</v>
      </c>
      <c r="N95" s="23">
        <v>623000</v>
      </c>
      <c r="O95" s="12"/>
    </row>
    <row r="96" spans="1:15" ht="20.65" customHeight="1">
      <c r="A96" s="21"/>
      <c r="B96" s="73" t="s">
        <v>31</v>
      </c>
      <c r="C96" s="73"/>
      <c r="D96" s="73"/>
      <c r="E96" s="73"/>
      <c r="F96" s="73"/>
      <c r="G96" s="73"/>
      <c r="H96" s="74"/>
      <c r="I96" s="54">
        <v>1</v>
      </c>
      <c r="J96" s="54">
        <v>13</v>
      </c>
      <c r="K96" s="55" t="s">
        <v>240</v>
      </c>
      <c r="L96" s="56" t="s">
        <v>29</v>
      </c>
      <c r="M96" s="62">
        <f t="shared" si="1"/>
        <v>623</v>
      </c>
      <c r="N96" s="23">
        <v>623000</v>
      </c>
      <c r="O96" s="12"/>
    </row>
    <row r="97" spans="1:15" ht="30.4" customHeight="1">
      <c r="A97" s="21"/>
      <c r="B97" s="73" t="s">
        <v>285</v>
      </c>
      <c r="C97" s="73"/>
      <c r="D97" s="73"/>
      <c r="E97" s="73"/>
      <c r="F97" s="73"/>
      <c r="G97" s="73"/>
      <c r="H97" s="74"/>
      <c r="I97" s="54">
        <v>1</v>
      </c>
      <c r="J97" s="54">
        <v>13</v>
      </c>
      <c r="K97" s="55" t="s">
        <v>284</v>
      </c>
      <c r="L97" s="56">
        <v>0</v>
      </c>
      <c r="M97" s="62">
        <f t="shared" si="1"/>
        <v>6460.3253199999999</v>
      </c>
      <c r="N97" s="23">
        <v>6460325.3200000003</v>
      </c>
      <c r="O97" s="12"/>
    </row>
    <row r="98" spans="1:15" ht="13.15" customHeight="1">
      <c r="A98" s="21"/>
      <c r="B98" s="73" t="s">
        <v>38</v>
      </c>
      <c r="C98" s="73"/>
      <c r="D98" s="73"/>
      <c r="E98" s="73"/>
      <c r="F98" s="73"/>
      <c r="G98" s="73"/>
      <c r="H98" s="74"/>
      <c r="I98" s="54">
        <v>1</v>
      </c>
      <c r="J98" s="54">
        <v>13</v>
      </c>
      <c r="K98" s="55" t="s">
        <v>284</v>
      </c>
      <c r="L98" s="56" t="s">
        <v>36</v>
      </c>
      <c r="M98" s="62">
        <f t="shared" si="1"/>
        <v>4472.6000000000004</v>
      </c>
      <c r="N98" s="23">
        <v>4472600</v>
      </c>
      <c r="O98" s="12"/>
    </row>
    <row r="99" spans="1:15" ht="20.65" customHeight="1">
      <c r="A99" s="21"/>
      <c r="B99" s="73" t="s">
        <v>87</v>
      </c>
      <c r="C99" s="73"/>
      <c r="D99" s="73"/>
      <c r="E99" s="73"/>
      <c r="F99" s="73"/>
      <c r="G99" s="73"/>
      <c r="H99" s="74"/>
      <c r="I99" s="54">
        <v>1</v>
      </c>
      <c r="J99" s="54">
        <v>13</v>
      </c>
      <c r="K99" s="55" t="s">
        <v>284</v>
      </c>
      <c r="L99" s="56" t="s">
        <v>86</v>
      </c>
      <c r="M99" s="62">
        <f t="shared" si="1"/>
        <v>18.3</v>
      </c>
      <c r="N99" s="23">
        <v>18300</v>
      </c>
      <c r="O99" s="12"/>
    </row>
    <row r="100" spans="1:15" ht="20.65" customHeight="1">
      <c r="A100" s="21"/>
      <c r="B100" s="73" t="s">
        <v>31</v>
      </c>
      <c r="C100" s="73"/>
      <c r="D100" s="73"/>
      <c r="E100" s="73"/>
      <c r="F100" s="73"/>
      <c r="G100" s="73"/>
      <c r="H100" s="74"/>
      <c r="I100" s="54">
        <v>1</v>
      </c>
      <c r="J100" s="54">
        <v>13</v>
      </c>
      <c r="K100" s="55" t="s">
        <v>284</v>
      </c>
      <c r="L100" s="56" t="s">
        <v>29</v>
      </c>
      <c r="M100" s="62">
        <f t="shared" si="1"/>
        <v>1960.723</v>
      </c>
      <c r="N100" s="23">
        <v>1960723</v>
      </c>
      <c r="O100" s="12"/>
    </row>
    <row r="101" spans="1:15" ht="13.15" customHeight="1">
      <c r="A101" s="21"/>
      <c r="B101" s="73" t="s">
        <v>113</v>
      </c>
      <c r="C101" s="73"/>
      <c r="D101" s="73"/>
      <c r="E101" s="73"/>
      <c r="F101" s="73"/>
      <c r="G101" s="73"/>
      <c r="H101" s="74"/>
      <c r="I101" s="54">
        <v>1</v>
      </c>
      <c r="J101" s="54">
        <v>13</v>
      </c>
      <c r="K101" s="55" t="s">
        <v>284</v>
      </c>
      <c r="L101" s="56" t="s">
        <v>111</v>
      </c>
      <c r="M101" s="62">
        <f t="shared" si="1"/>
        <v>6.0673199999999996</v>
      </c>
      <c r="N101" s="23">
        <v>6067.32</v>
      </c>
      <c r="O101" s="12"/>
    </row>
    <row r="102" spans="1:15" ht="13.15" customHeight="1">
      <c r="A102" s="21"/>
      <c r="B102" s="73" t="s">
        <v>108</v>
      </c>
      <c r="C102" s="73"/>
      <c r="D102" s="73"/>
      <c r="E102" s="73"/>
      <c r="F102" s="73"/>
      <c r="G102" s="73"/>
      <c r="H102" s="74"/>
      <c r="I102" s="54">
        <v>1</v>
      </c>
      <c r="J102" s="54">
        <v>13</v>
      </c>
      <c r="K102" s="55" t="s">
        <v>284</v>
      </c>
      <c r="L102" s="56" t="s">
        <v>106</v>
      </c>
      <c r="M102" s="62">
        <f t="shared" si="1"/>
        <v>2.6349999999999998</v>
      </c>
      <c r="N102" s="23">
        <v>2635</v>
      </c>
      <c r="O102" s="12"/>
    </row>
    <row r="103" spans="1:15" ht="24" customHeight="1">
      <c r="A103" s="21"/>
      <c r="B103" s="73" t="s">
        <v>283</v>
      </c>
      <c r="C103" s="73"/>
      <c r="D103" s="73"/>
      <c r="E103" s="73"/>
      <c r="F103" s="73"/>
      <c r="G103" s="73"/>
      <c r="H103" s="74"/>
      <c r="I103" s="54">
        <v>1</v>
      </c>
      <c r="J103" s="54">
        <v>13</v>
      </c>
      <c r="K103" s="55" t="s">
        <v>282</v>
      </c>
      <c r="L103" s="56">
        <v>0</v>
      </c>
      <c r="M103" s="62">
        <f t="shared" si="1"/>
        <v>36</v>
      </c>
      <c r="N103" s="23">
        <v>36000</v>
      </c>
      <c r="O103" s="12"/>
    </row>
    <row r="104" spans="1:15" ht="23.25" customHeight="1">
      <c r="A104" s="21"/>
      <c r="B104" s="73" t="s">
        <v>31</v>
      </c>
      <c r="C104" s="73"/>
      <c r="D104" s="73"/>
      <c r="E104" s="73"/>
      <c r="F104" s="73"/>
      <c r="G104" s="73"/>
      <c r="H104" s="74"/>
      <c r="I104" s="54">
        <v>1</v>
      </c>
      <c r="J104" s="54">
        <v>13</v>
      </c>
      <c r="K104" s="55" t="s">
        <v>282</v>
      </c>
      <c r="L104" s="56" t="s">
        <v>29</v>
      </c>
      <c r="M104" s="62">
        <f t="shared" si="1"/>
        <v>36</v>
      </c>
      <c r="N104" s="23">
        <v>36000</v>
      </c>
      <c r="O104" s="12"/>
    </row>
    <row r="105" spans="1:15" ht="37.5" customHeight="1">
      <c r="A105" s="21"/>
      <c r="B105" s="73" t="s">
        <v>281</v>
      </c>
      <c r="C105" s="73"/>
      <c r="D105" s="73"/>
      <c r="E105" s="73"/>
      <c r="F105" s="73"/>
      <c r="G105" s="73"/>
      <c r="H105" s="74"/>
      <c r="I105" s="54">
        <v>1</v>
      </c>
      <c r="J105" s="54">
        <v>13</v>
      </c>
      <c r="K105" s="55" t="s">
        <v>280</v>
      </c>
      <c r="L105" s="56">
        <v>0</v>
      </c>
      <c r="M105" s="62">
        <f t="shared" si="1"/>
        <v>12.80574</v>
      </c>
      <c r="N105" s="23">
        <v>12805.74</v>
      </c>
      <c r="O105" s="12"/>
    </row>
    <row r="106" spans="1:15" ht="13.15" customHeight="1">
      <c r="A106" s="21"/>
      <c r="B106" s="73" t="s">
        <v>38</v>
      </c>
      <c r="C106" s="73"/>
      <c r="D106" s="73"/>
      <c r="E106" s="73"/>
      <c r="F106" s="73"/>
      <c r="G106" s="73"/>
      <c r="H106" s="74"/>
      <c r="I106" s="54">
        <v>1</v>
      </c>
      <c r="J106" s="54">
        <v>13</v>
      </c>
      <c r="K106" s="55" t="s">
        <v>280</v>
      </c>
      <c r="L106" s="56" t="s">
        <v>36</v>
      </c>
      <c r="M106" s="62">
        <f t="shared" si="1"/>
        <v>12.80574</v>
      </c>
      <c r="N106" s="23">
        <v>12805.74</v>
      </c>
      <c r="O106" s="12"/>
    </row>
    <row r="107" spans="1:15" ht="13.15" customHeight="1">
      <c r="A107" s="21"/>
      <c r="B107" s="76" t="s">
        <v>360</v>
      </c>
      <c r="C107" s="76"/>
      <c r="D107" s="76"/>
      <c r="E107" s="76"/>
      <c r="F107" s="76"/>
      <c r="G107" s="76"/>
      <c r="H107" s="77"/>
      <c r="I107" s="57">
        <v>2</v>
      </c>
      <c r="J107" s="57">
        <v>0</v>
      </c>
      <c r="K107" s="58">
        <v>0</v>
      </c>
      <c r="L107" s="59">
        <v>0</v>
      </c>
      <c r="M107" s="63">
        <f t="shared" si="1"/>
        <v>678.19139000000007</v>
      </c>
      <c r="N107" s="23">
        <v>678191.39</v>
      </c>
      <c r="O107" s="12"/>
    </row>
    <row r="108" spans="1:15" ht="13.15" customHeight="1">
      <c r="A108" s="21"/>
      <c r="B108" s="73" t="s">
        <v>279</v>
      </c>
      <c r="C108" s="73"/>
      <c r="D108" s="73"/>
      <c r="E108" s="73"/>
      <c r="F108" s="73"/>
      <c r="G108" s="73"/>
      <c r="H108" s="74"/>
      <c r="I108" s="54">
        <v>2</v>
      </c>
      <c r="J108" s="54">
        <v>3</v>
      </c>
      <c r="K108" s="55">
        <v>0</v>
      </c>
      <c r="L108" s="56">
        <v>0</v>
      </c>
      <c r="M108" s="62">
        <f t="shared" si="1"/>
        <v>678.19139000000007</v>
      </c>
      <c r="N108" s="23">
        <v>678191.39</v>
      </c>
      <c r="O108" s="12"/>
    </row>
    <row r="109" spans="1:15" ht="49.5" customHeight="1">
      <c r="A109" s="21"/>
      <c r="B109" s="73" t="s">
        <v>278</v>
      </c>
      <c r="C109" s="73"/>
      <c r="D109" s="73"/>
      <c r="E109" s="73"/>
      <c r="F109" s="73"/>
      <c r="G109" s="73"/>
      <c r="H109" s="74"/>
      <c r="I109" s="54">
        <v>2</v>
      </c>
      <c r="J109" s="54">
        <v>3</v>
      </c>
      <c r="K109" s="55" t="s">
        <v>277</v>
      </c>
      <c r="L109" s="56">
        <v>0</v>
      </c>
      <c r="M109" s="62">
        <f t="shared" si="1"/>
        <v>678.19139000000007</v>
      </c>
      <c r="N109" s="23">
        <v>678191.39</v>
      </c>
      <c r="O109" s="12"/>
    </row>
    <row r="110" spans="1:15" ht="13.15" customHeight="1">
      <c r="A110" s="21"/>
      <c r="B110" s="73" t="s">
        <v>102</v>
      </c>
      <c r="C110" s="73"/>
      <c r="D110" s="73"/>
      <c r="E110" s="73"/>
      <c r="F110" s="73"/>
      <c r="G110" s="73"/>
      <c r="H110" s="74"/>
      <c r="I110" s="54">
        <v>2</v>
      </c>
      <c r="J110" s="54">
        <v>3</v>
      </c>
      <c r="K110" s="55" t="s">
        <v>277</v>
      </c>
      <c r="L110" s="56" t="s">
        <v>100</v>
      </c>
      <c r="M110" s="62">
        <f t="shared" si="1"/>
        <v>678.19139000000007</v>
      </c>
      <c r="N110" s="23">
        <v>678191.39</v>
      </c>
      <c r="O110" s="12"/>
    </row>
    <row r="111" spans="1:15" ht="25.5" customHeight="1">
      <c r="A111" s="21"/>
      <c r="B111" s="76" t="s">
        <v>359</v>
      </c>
      <c r="C111" s="76"/>
      <c r="D111" s="76"/>
      <c r="E111" s="76"/>
      <c r="F111" s="76"/>
      <c r="G111" s="76"/>
      <c r="H111" s="77"/>
      <c r="I111" s="57">
        <v>3</v>
      </c>
      <c r="J111" s="57">
        <v>0</v>
      </c>
      <c r="K111" s="58">
        <v>0</v>
      </c>
      <c r="L111" s="59">
        <v>0</v>
      </c>
      <c r="M111" s="63">
        <f t="shared" si="1"/>
        <v>4803.5008499999994</v>
      </c>
      <c r="N111" s="23">
        <v>4803500.8499999996</v>
      </c>
      <c r="O111" s="12"/>
    </row>
    <row r="112" spans="1:15" ht="13.15" customHeight="1">
      <c r="A112" s="21"/>
      <c r="B112" s="73" t="s">
        <v>276</v>
      </c>
      <c r="C112" s="73"/>
      <c r="D112" s="73"/>
      <c r="E112" s="73"/>
      <c r="F112" s="73"/>
      <c r="G112" s="73"/>
      <c r="H112" s="74"/>
      <c r="I112" s="54">
        <v>3</v>
      </c>
      <c r="J112" s="54">
        <v>4</v>
      </c>
      <c r="K112" s="55">
        <v>0</v>
      </c>
      <c r="L112" s="56">
        <v>0</v>
      </c>
      <c r="M112" s="62">
        <f t="shared" si="1"/>
        <v>1823.3999999999999</v>
      </c>
      <c r="N112" s="23">
        <v>1823399.9999999998</v>
      </c>
      <c r="O112" s="12"/>
    </row>
    <row r="113" spans="1:15" ht="50.25" customHeight="1">
      <c r="A113" s="21"/>
      <c r="B113" s="73" t="s">
        <v>275</v>
      </c>
      <c r="C113" s="73"/>
      <c r="D113" s="73"/>
      <c r="E113" s="73"/>
      <c r="F113" s="73"/>
      <c r="G113" s="73"/>
      <c r="H113" s="74"/>
      <c r="I113" s="54">
        <v>3</v>
      </c>
      <c r="J113" s="54">
        <v>4</v>
      </c>
      <c r="K113" s="55" t="s">
        <v>274</v>
      </c>
      <c r="L113" s="56">
        <v>0</v>
      </c>
      <c r="M113" s="62">
        <f t="shared" si="1"/>
        <v>1823.3999999999999</v>
      </c>
      <c r="N113" s="23">
        <v>1823399.9999999998</v>
      </c>
      <c r="O113" s="12"/>
    </row>
    <row r="114" spans="1:15" ht="13.15" customHeight="1">
      <c r="A114" s="21"/>
      <c r="B114" s="73" t="s">
        <v>38</v>
      </c>
      <c r="C114" s="73"/>
      <c r="D114" s="73"/>
      <c r="E114" s="73"/>
      <c r="F114" s="73"/>
      <c r="G114" s="73"/>
      <c r="H114" s="74"/>
      <c r="I114" s="54">
        <v>3</v>
      </c>
      <c r="J114" s="54">
        <v>4</v>
      </c>
      <c r="K114" s="55" t="s">
        <v>274</v>
      </c>
      <c r="L114" s="56" t="s">
        <v>82</v>
      </c>
      <c r="M114" s="62">
        <f t="shared" si="1"/>
        <v>1531.7513399999998</v>
      </c>
      <c r="N114" s="23">
        <v>1531751.3399999999</v>
      </c>
      <c r="O114" s="12"/>
    </row>
    <row r="115" spans="1:15" ht="23.25" customHeight="1">
      <c r="A115" s="21"/>
      <c r="B115" s="73" t="s">
        <v>87</v>
      </c>
      <c r="C115" s="73"/>
      <c r="D115" s="73"/>
      <c r="E115" s="73"/>
      <c r="F115" s="73"/>
      <c r="G115" s="73"/>
      <c r="H115" s="74"/>
      <c r="I115" s="54">
        <v>3</v>
      </c>
      <c r="J115" s="54">
        <v>4</v>
      </c>
      <c r="K115" s="55" t="s">
        <v>274</v>
      </c>
      <c r="L115" s="56" t="s">
        <v>86</v>
      </c>
      <c r="M115" s="62">
        <f t="shared" si="1"/>
        <v>14.192969999999999</v>
      </c>
      <c r="N115" s="23">
        <v>14192.97</v>
      </c>
      <c r="O115" s="12"/>
    </row>
    <row r="116" spans="1:15" ht="24.75" customHeight="1">
      <c r="A116" s="21"/>
      <c r="B116" s="73" t="s">
        <v>31</v>
      </c>
      <c r="C116" s="73"/>
      <c r="D116" s="73"/>
      <c r="E116" s="73"/>
      <c r="F116" s="73"/>
      <c r="G116" s="73"/>
      <c r="H116" s="74"/>
      <c r="I116" s="54">
        <v>3</v>
      </c>
      <c r="J116" s="54">
        <v>4</v>
      </c>
      <c r="K116" s="55" t="s">
        <v>274</v>
      </c>
      <c r="L116" s="56" t="s">
        <v>29</v>
      </c>
      <c r="M116" s="62">
        <f t="shared" si="1"/>
        <v>277.45569</v>
      </c>
      <c r="N116" s="23">
        <v>277455.69</v>
      </c>
      <c r="O116" s="12"/>
    </row>
    <row r="117" spans="1:15" ht="37.5" customHeight="1">
      <c r="A117" s="21"/>
      <c r="B117" s="73" t="s">
        <v>273</v>
      </c>
      <c r="C117" s="73"/>
      <c r="D117" s="73"/>
      <c r="E117" s="73"/>
      <c r="F117" s="73"/>
      <c r="G117" s="73"/>
      <c r="H117" s="74"/>
      <c r="I117" s="54">
        <v>3</v>
      </c>
      <c r="J117" s="54">
        <v>9</v>
      </c>
      <c r="K117" s="55">
        <v>0</v>
      </c>
      <c r="L117" s="56">
        <v>0</v>
      </c>
      <c r="M117" s="62">
        <f t="shared" si="1"/>
        <v>2455.1008500000003</v>
      </c>
      <c r="N117" s="23">
        <v>2455100.85</v>
      </c>
      <c r="O117" s="12"/>
    </row>
    <row r="118" spans="1:15" ht="39.75" customHeight="1">
      <c r="A118" s="21"/>
      <c r="B118" s="73" t="s">
        <v>63</v>
      </c>
      <c r="C118" s="73"/>
      <c r="D118" s="73"/>
      <c r="E118" s="73"/>
      <c r="F118" s="73"/>
      <c r="G118" s="73"/>
      <c r="H118" s="74"/>
      <c r="I118" s="54">
        <v>3</v>
      </c>
      <c r="J118" s="54">
        <v>9</v>
      </c>
      <c r="K118" s="55" t="s">
        <v>62</v>
      </c>
      <c r="L118" s="56">
        <v>0</v>
      </c>
      <c r="M118" s="62">
        <f t="shared" si="1"/>
        <v>15</v>
      </c>
      <c r="N118" s="23">
        <v>15000</v>
      </c>
      <c r="O118" s="12"/>
    </row>
    <row r="119" spans="1:15" ht="25.5" customHeight="1">
      <c r="A119" s="21"/>
      <c r="B119" s="73" t="s">
        <v>31</v>
      </c>
      <c r="C119" s="73"/>
      <c r="D119" s="73"/>
      <c r="E119" s="73"/>
      <c r="F119" s="73"/>
      <c r="G119" s="73"/>
      <c r="H119" s="74"/>
      <c r="I119" s="54">
        <v>3</v>
      </c>
      <c r="J119" s="54">
        <v>9</v>
      </c>
      <c r="K119" s="55" t="s">
        <v>62</v>
      </c>
      <c r="L119" s="56" t="s">
        <v>29</v>
      </c>
      <c r="M119" s="62">
        <f t="shared" si="1"/>
        <v>15</v>
      </c>
      <c r="N119" s="23">
        <v>15000</v>
      </c>
      <c r="O119" s="12"/>
    </row>
    <row r="120" spans="1:15" ht="63.75" customHeight="1">
      <c r="A120" s="21"/>
      <c r="B120" s="73" t="s">
        <v>272</v>
      </c>
      <c r="C120" s="73"/>
      <c r="D120" s="73"/>
      <c r="E120" s="73"/>
      <c r="F120" s="73"/>
      <c r="G120" s="73"/>
      <c r="H120" s="74"/>
      <c r="I120" s="54">
        <v>3</v>
      </c>
      <c r="J120" s="54">
        <v>9</v>
      </c>
      <c r="K120" s="55" t="s">
        <v>271</v>
      </c>
      <c r="L120" s="56">
        <v>0</v>
      </c>
      <c r="M120" s="62">
        <f t="shared" si="1"/>
        <v>2237.4108300000003</v>
      </c>
      <c r="N120" s="23">
        <v>2237410.83</v>
      </c>
      <c r="O120" s="12"/>
    </row>
    <row r="121" spans="1:15" ht="13.15" customHeight="1">
      <c r="A121" s="21"/>
      <c r="B121" s="73" t="s">
        <v>38</v>
      </c>
      <c r="C121" s="73"/>
      <c r="D121" s="73"/>
      <c r="E121" s="73"/>
      <c r="F121" s="73"/>
      <c r="G121" s="73"/>
      <c r="H121" s="74"/>
      <c r="I121" s="54">
        <v>3</v>
      </c>
      <c r="J121" s="54">
        <v>9</v>
      </c>
      <c r="K121" s="55" t="s">
        <v>271</v>
      </c>
      <c r="L121" s="56" t="s">
        <v>36</v>
      </c>
      <c r="M121" s="62">
        <f t="shared" si="1"/>
        <v>2082.6498299999998</v>
      </c>
      <c r="N121" s="23">
        <v>2082649.8299999998</v>
      </c>
      <c r="O121" s="12"/>
    </row>
    <row r="122" spans="1:15" ht="24" customHeight="1">
      <c r="A122" s="21"/>
      <c r="B122" s="73" t="s">
        <v>87</v>
      </c>
      <c r="C122" s="73"/>
      <c r="D122" s="73"/>
      <c r="E122" s="73"/>
      <c r="F122" s="73"/>
      <c r="G122" s="73"/>
      <c r="H122" s="74"/>
      <c r="I122" s="54">
        <v>3</v>
      </c>
      <c r="J122" s="54">
        <v>9</v>
      </c>
      <c r="K122" s="55" t="s">
        <v>271</v>
      </c>
      <c r="L122" s="56" t="s">
        <v>86</v>
      </c>
      <c r="M122" s="62">
        <f t="shared" si="1"/>
        <v>112.67982000000001</v>
      </c>
      <c r="N122" s="23">
        <v>112679.82</v>
      </c>
      <c r="O122" s="12"/>
    </row>
    <row r="123" spans="1:15" ht="24.75" customHeight="1">
      <c r="A123" s="21"/>
      <c r="B123" s="73" t="s">
        <v>31</v>
      </c>
      <c r="C123" s="73"/>
      <c r="D123" s="73"/>
      <c r="E123" s="73"/>
      <c r="F123" s="73"/>
      <c r="G123" s="73"/>
      <c r="H123" s="74"/>
      <c r="I123" s="54">
        <v>3</v>
      </c>
      <c r="J123" s="54">
        <v>9</v>
      </c>
      <c r="K123" s="55" t="s">
        <v>271</v>
      </c>
      <c r="L123" s="56" t="s">
        <v>29</v>
      </c>
      <c r="M123" s="62">
        <f t="shared" si="1"/>
        <v>41.961179999999999</v>
      </c>
      <c r="N123" s="23">
        <v>41961.18</v>
      </c>
      <c r="O123" s="12"/>
    </row>
    <row r="124" spans="1:15" ht="13.15" customHeight="1">
      <c r="A124" s="21"/>
      <c r="B124" s="73" t="s">
        <v>108</v>
      </c>
      <c r="C124" s="73"/>
      <c r="D124" s="73"/>
      <c r="E124" s="73"/>
      <c r="F124" s="73"/>
      <c r="G124" s="73"/>
      <c r="H124" s="74"/>
      <c r="I124" s="54">
        <v>3</v>
      </c>
      <c r="J124" s="54">
        <v>9</v>
      </c>
      <c r="K124" s="55" t="s">
        <v>271</v>
      </c>
      <c r="L124" s="56" t="s">
        <v>106</v>
      </c>
      <c r="M124" s="62">
        <f t="shared" si="1"/>
        <v>0.12</v>
      </c>
      <c r="N124" s="23">
        <v>120</v>
      </c>
      <c r="O124" s="12"/>
    </row>
    <row r="125" spans="1:15" ht="37.5" customHeight="1">
      <c r="A125" s="21"/>
      <c r="B125" s="73" t="s">
        <v>270</v>
      </c>
      <c r="C125" s="73"/>
      <c r="D125" s="73"/>
      <c r="E125" s="73"/>
      <c r="F125" s="73"/>
      <c r="G125" s="73"/>
      <c r="H125" s="74"/>
      <c r="I125" s="54">
        <v>3</v>
      </c>
      <c r="J125" s="54">
        <v>9</v>
      </c>
      <c r="K125" s="55" t="s">
        <v>269</v>
      </c>
      <c r="L125" s="56">
        <v>0</v>
      </c>
      <c r="M125" s="62">
        <f t="shared" si="1"/>
        <v>202.69001999999998</v>
      </c>
      <c r="N125" s="23">
        <v>202690.02</v>
      </c>
      <c r="O125" s="12"/>
    </row>
    <row r="126" spans="1:15" ht="13.15" customHeight="1">
      <c r="A126" s="21"/>
      <c r="B126" s="73" t="s">
        <v>38</v>
      </c>
      <c r="C126" s="73"/>
      <c r="D126" s="73"/>
      <c r="E126" s="73"/>
      <c r="F126" s="73"/>
      <c r="G126" s="73"/>
      <c r="H126" s="74"/>
      <c r="I126" s="54">
        <v>3</v>
      </c>
      <c r="J126" s="54">
        <v>9</v>
      </c>
      <c r="K126" s="55" t="s">
        <v>269</v>
      </c>
      <c r="L126" s="56" t="s">
        <v>36</v>
      </c>
      <c r="M126" s="62">
        <f t="shared" si="1"/>
        <v>202.69001999999998</v>
      </c>
      <c r="N126" s="23">
        <v>202690.02</v>
      </c>
      <c r="O126" s="12"/>
    </row>
    <row r="127" spans="1:15" ht="13.15" customHeight="1">
      <c r="A127" s="21"/>
      <c r="B127" s="73" t="s">
        <v>268</v>
      </c>
      <c r="C127" s="73"/>
      <c r="D127" s="73"/>
      <c r="E127" s="73"/>
      <c r="F127" s="73"/>
      <c r="G127" s="73"/>
      <c r="H127" s="74"/>
      <c r="I127" s="54">
        <v>3</v>
      </c>
      <c r="J127" s="54">
        <v>10</v>
      </c>
      <c r="K127" s="55">
        <v>0</v>
      </c>
      <c r="L127" s="56">
        <v>0</v>
      </c>
      <c r="M127" s="62">
        <f t="shared" si="1"/>
        <v>525</v>
      </c>
      <c r="N127" s="23">
        <v>525000</v>
      </c>
      <c r="O127" s="12"/>
    </row>
    <row r="128" spans="1:15" ht="86.25" customHeight="1">
      <c r="A128" s="21"/>
      <c r="B128" s="73" t="s">
        <v>267</v>
      </c>
      <c r="C128" s="73"/>
      <c r="D128" s="73"/>
      <c r="E128" s="73"/>
      <c r="F128" s="73"/>
      <c r="G128" s="73"/>
      <c r="H128" s="74"/>
      <c r="I128" s="54">
        <v>3</v>
      </c>
      <c r="J128" s="54">
        <v>10</v>
      </c>
      <c r="K128" s="55" t="s">
        <v>266</v>
      </c>
      <c r="L128" s="56">
        <v>0</v>
      </c>
      <c r="M128" s="62">
        <f t="shared" si="1"/>
        <v>525</v>
      </c>
      <c r="N128" s="23">
        <v>525000</v>
      </c>
      <c r="O128" s="12"/>
    </row>
    <row r="129" spans="1:15" ht="13.15" customHeight="1">
      <c r="A129" s="21"/>
      <c r="B129" s="73" t="s">
        <v>96</v>
      </c>
      <c r="C129" s="73"/>
      <c r="D129" s="73"/>
      <c r="E129" s="73"/>
      <c r="F129" s="73"/>
      <c r="G129" s="73"/>
      <c r="H129" s="74"/>
      <c r="I129" s="54">
        <v>3</v>
      </c>
      <c r="J129" s="54">
        <v>10</v>
      </c>
      <c r="K129" s="55" t="s">
        <v>266</v>
      </c>
      <c r="L129" s="56" t="s">
        <v>94</v>
      </c>
      <c r="M129" s="62">
        <f t="shared" si="1"/>
        <v>525</v>
      </c>
      <c r="N129" s="23">
        <v>525000</v>
      </c>
      <c r="O129" s="12"/>
    </row>
    <row r="130" spans="1:15" ht="13.15" customHeight="1">
      <c r="A130" s="21"/>
      <c r="B130" s="76" t="s">
        <v>358</v>
      </c>
      <c r="C130" s="76"/>
      <c r="D130" s="76"/>
      <c r="E130" s="76"/>
      <c r="F130" s="76"/>
      <c r="G130" s="76"/>
      <c r="H130" s="77"/>
      <c r="I130" s="57">
        <v>4</v>
      </c>
      <c r="J130" s="57">
        <v>0</v>
      </c>
      <c r="K130" s="58">
        <v>0</v>
      </c>
      <c r="L130" s="59">
        <v>0</v>
      </c>
      <c r="M130" s="63">
        <f t="shared" si="1"/>
        <v>37958.428999999996</v>
      </c>
      <c r="N130" s="23">
        <v>37958429</v>
      </c>
      <c r="O130" s="12"/>
    </row>
    <row r="131" spans="1:15" ht="13.15" customHeight="1">
      <c r="A131" s="21"/>
      <c r="B131" s="73" t="s">
        <v>265</v>
      </c>
      <c r="C131" s="73"/>
      <c r="D131" s="73"/>
      <c r="E131" s="73"/>
      <c r="F131" s="73"/>
      <c r="G131" s="73"/>
      <c r="H131" s="74"/>
      <c r="I131" s="54">
        <v>4</v>
      </c>
      <c r="J131" s="54">
        <v>1</v>
      </c>
      <c r="K131" s="55">
        <v>0</v>
      </c>
      <c r="L131" s="56">
        <v>0</v>
      </c>
      <c r="M131" s="62">
        <f t="shared" si="1"/>
        <v>195.1</v>
      </c>
      <c r="N131" s="23">
        <v>195100</v>
      </c>
      <c r="O131" s="12"/>
    </row>
    <row r="132" spans="1:15" ht="62.25" customHeight="1">
      <c r="A132" s="21"/>
      <c r="B132" s="73" t="s">
        <v>264</v>
      </c>
      <c r="C132" s="73"/>
      <c r="D132" s="73"/>
      <c r="E132" s="73"/>
      <c r="F132" s="73"/>
      <c r="G132" s="73"/>
      <c r="H132" s="74"/>
      <c r="I132" s="54">
        <v>4</v>
      </c>
      <c r="J132" s="54">
        <v>1</v>
      </c>
      <c r="K132" s="55" t="s">
        <v>263</v>
      </c>
      <c r="L132" s="56">
        <v>0</v>
      </c>
      <c r="M132" s="62">
        <f t="shared" si="1"/>
        <v>185.3</v>
      </c>
      <c r="N132" s="23">
        <v>185300</v>
      </c>
      <c r="O132" s="12"/>
    </row>
    <row r="133" spans="1:15" ht="22.5" customHeight="1">
      <c r="A133" s="21"/>
      <c r="B133" s="73" t="s">
        <v>31</v>
      </c>
      <c r="C133" s="73"/>
      <c r="D133" s="73"/>
      <c r="E133" s="73"/>
      <c r="F133" s="73"/>
      <c r="G133" s="73"/>
      <c r="H133" s="74"/>
      <c r="I133" s="54">
        <v>4</v>
      </c>
      <c r="J133" s="54">
        <v>1</v>
      </c>
      <c r="K133" s="55" t="s">
        <v>263</v>
      </c>
      <c r="L133" s="56" t="s">
        <v>29</v>
      </c>
      <c r="M133" s="62">
        <f t="shared" si="1"/>
        <v>61.8</v>
      </c>
      <c r="N133" s="23">
        <v>61800</v>
      </c>
      <c r="O133" s="12"/>
    </row>
    <row r="134" spans="1:15" ht="13.15" customHeight="1">
      <c r="A134" s="21"/>
      <c r="B134" s="73" t="s">
        <v>96</v>
      </c>
      <c r="C134" s="73"/>
      <c r="D134" s="73"/>
      <c r="E134" s="73"/>
      <c r="F134" s="73"/>
      <c r="G134" s="73"/>
      <c r="H134" s="74"/>
      <c r="I134" s="54">
        <v>4</v>
      </c>
      <c r="J134" s="54">
        <v>1</v>
      </c>
      <c r="K134" s="55" t="s">
        <v>263</v>
      </c>
      <c r="L134" s="56" t="s">
        <v>94</v>
      </c>
      <c r="M134" s="62">
        <f t="shared" si="1"/>
        <v>123.5</v>
      </c>
      <c r="N134" s="23">
        <v>123500</v>
      </c>
      <c r="O134" s="12"/>
    </row>
    <row r="135" spans="1:15" ht="51" customHeight="1">
      <c r="A135" s="21"/>
      <c r="B135" s="73" t="s">
        <v>262</v>
      </c>
      <c r="C135" s="73"/>
      <c r="D135" s="73"/>
      <c r="E135" s="73"/>
      <c r="F135" s="73"/>
      <c r="G135" s="73"/>
      <c r="H135" s="74"/>
      <c r="I135" s="54">
        <v>4</v>
      </c>
      <c r="J135" s="54">
        <v>1</v>
      </c>
      <c r="K135" s="55" t="s">
        <v>261</v>
      </c>
      <c r="L135" s="56">
        <v>0</v>
      </c>
      <c r="M135" s="62">
        <f t="shared" si="1"/>
        <v>9.8000000000000007</v>
      </c>
      <c r="N135" s="23">
        <v>9800</v>
      </c>
      <c r="O135" s="12"/>
    </row>
    <row r="136" spans="1:15" ht="27" customHeight="1">
      <c r="A136" s="21"/>
      <c r="B136" s="73" t="s">
        <v>31</v>
      </c>
      <c r="C136" s="73"/>
      <c r="D136" s="73"/>
      <c r="E136" s="73"/>
      <c r="F136" s="73"/>
      <c r="G136" s="73"/>
      <c r="H136" s="74"/>
      <c r="I136" s="54">
        <v>4</v>
      </c>
      <c r="J136" s="54">
        <v>1</v>
      </c>
      <c r="K136" s="55" t="s">
        <v>261</v>
      </c>
      <c r="L136" s="56" t="s">
        <v>29</v>
      </c>
      <c r="M136" s="62">
        <f t="shared" si="1"/>
        <v>3.3</v>
      </c>
      <c r="N136" s="23">
        <v>3300</v>
      </c>
      <c r="O136" s="12"/>
    </row>
    <row r="137" spans="1:15" ht="13.15" customHeight="1">
      <c r="A137" s="21"/>
      <c r="B137" s="73" t="s">
        <v>96</v>
      </c>
      <c r="C137" s="73"/>
      <c r="D137" s="73"/>
      <c r="E137" s="73"/>
      <c r="F137" s="73"/>
      <c r="G137" s="73"/>
      <c r="H137" s="74"/>
      <c r="I137" s="54">
        <v>4</v>
      </c>
      <c r="J137" s="54">
        <v>1</v>
      </c>
      <c r="K137" s="55" t="s">
        <v>261</v>
      </c>
      <c r="L137" s="56" t="s">
        <v>94</v>
      </c>
      <c r="M137" s="62">
        <f t="shared" si="1"/>
        <v>6.5</v>
      </c>
      <c r="N137" s="23">
        <v>6500</v>
      </c>
      <c r="O137" s="12"/>
    </row>
    <row r="138" spans="1:15" ht="13.15" customHeight="1">
      <c r="A138" s="21"/>
      <c r="B138" s="73" t="s">
        <v>260</v>
      </c>
      <c r="C138" s="73"/>
      <c r="D138" s="73"/>
      <c r="E138" s="73"/>
      <c r="F138" s="73"/>
      <c r="G138" s="73"/>
      <c r="H138" s="74"/>
      <c r="I138" s="54">
        <v>4</v>
      </c>
      <c r="J138" s="54">
        <v>5</v>
      </c>
      <c r="K138" s="55">
        <v>0</v>
      </c>
      <c r="L138" s="56">
        <v>0</v>
      </c>
      <c r="M138" s="62">
        <f t="shared" si="1"/>
        <v>555</v>
      </c>
      <c r="N138" s="23">
        <v>555000</v>
      </c>
      <c r="O138" s="12"/>
    </row>
    <row r="139" spans="1:15" ht="36.75" customHeight="1">
      <c r="A139" s="21"/>
      <c r="B139" s="73" t="s">
        <v>63</v>
      </c>
      <c r="C139" s="73"/>
      <c r="D139" s="73"/>
      <c r="E139" s="73"/>
      <c r="F139" s="73"/>
      <c r="G139" s="73"/>
      <c r="H139" s="74"/>
      <c r="I139" s="54">
        <v>4</v>
      </c>
      <c r="J139" s="54">
        <v>5</v>
      </c>
      <c r="K139" s="55" t="s">
        <v>62</v>
      </c>
      <c r="L139" s="56">
        <v>0</v>
      </c>
      <c r="M139" s="62">
        <f t="shared" si="1"/>
        <v>12</v>
      </c>
      <c r="N139" s="23">
        <v>12000</v>
      </c>
      <c r="O139" s="12"/>
    </row>
    <row r="140" spans="1:15" ht="25.5" customHeight="1">
      <c r="A140" s="21"/>
      <c r="B140" s="73" t="s">
        <v>31</v>
      </c>
      <c r="C140" s="73"/>
      <c r="D140" s="73"/>
      <c r="E140" s="73"/>
      <c r="F140" s="73"/>
      <c r="G140" s="73"/>
      <c r="H140" s="74"/>
      <c r="I140" s="54">
        <v>4</v>
      </c>
      <c r="J140" s="54">
        <v>5</v>
      </c>
      <c r="K140" s="55" t="s">
        <v>62</v>
      </c>
      <c r="L140" s="56" t="s">
        <v>29</v>
      </c>
      <c r="M140" s="62">
        <f t="shared" si="1"/>
        <v>12</v>
      </c>
      <c r="N140" s="23">
        <v>12000</v>
      </c>
      <c r="O140" s="12"/>
    </row>
    <row r="141" spans="1:15" ht="113.25" customHeight="1">
      <c r="A141" s="21"/>
      <c r="B141" s="73" t="s">
        <v>259</v>
      </c>
      <c r="C141" s="73"/>
      <c r="D141" s="73"/>
      <c r="E141" s="73"/>
      <c r="F141" s="73"/>
      <c r="G141" s="73"/>
      <c r="H141" s="74"/>
      <c r="I141" s="54">
        <v>4</v>
      </c>
      <c r="J141" s="54">
        <v>5</v>
      </c>
      <c r="K141" s="55" t="s">
        <v>258</v>
      </c>
      <c r="L141" s="56">
        <v>0</v>
      </c>
      <c r="M141" s="62">
        <f t="shared" si="1"/>
        <v>543</v>
      </c>
      <c r="N141" s="23">
        <v>543000</v>
      </c>
      <c r="O141" s="12"/>
    </row>
    <row r="142" spans="1:15" ht="25.5" customHeight="1">
      <c r="A142" s="21"/>
      <c r="B142" s="73" t="s">
        <v>31</v>
      </c>
      <c r="C142" s="73"/>
      <c r="D142" s="73"/>
      <c r="E142" s="73"/>
      <c r="F142" s="73"/>
      <c r="G142" s="73"/>
      <c r="H142" s="74"/>
      <c r="I142" s="54">
        <v>4</v>
      </c>
      <c r="J142" s="54">
        <v>5</v>
      </c>
      <c r="K142" s="55" t="s">
        <v>258</v>
      </c>
      <c r="L142" s="56" t="s">
        <v>29</v>
      </c>
      <c r="M142" s="62">
        <f t="shared" si="1"/>
        <v>543</v>
      </c>
      <c r="N142" s="23">
        <v>543000</v>
      </c>
      <c r="O142" s="12"/>
    </row>
    <row r="143" spans="1:15" ht="13.15" customHeight="1">
      <c r="A143" s="21"/>
      <c r="B143" s="73" t="s">
        <v>257</v>
      </c>
      <c r="C143" s="73"/>
      <c r="D143" s="73"/>
      <c r="E143" s="73"/>
      <c r="F143" s="73"/>
      <c r="G143" s="73"/>
      <c r="H143" s="74"/>
      <c r="I143" s="54">
        <v>4</v>
      </c>
      <c r="J143" s="54">
        <v>9</v>
      </c>
      <c r="K143" s="55">
        <v>0</v>
      </c>
      <c r="L143" s="56">
        <v>0</v>
      </c>
      <c r="M143" s="62">
        <f t="shared" si="1"/>
        <v>36621.800000000003</v>
      </c>
      <c r="N143" s="23">
        <v>36621800</v>
      </c>
      <c r="O143" s="12"/>
    </row>
    <row r="144" spans="1:15" ht="114" customHeight="1">
      <c r="A144" s="21"/>
      <c r="B144" s="73" t="s">
        <v>256</v>
      </c>
      <c r="C144" s="73"/>
      <c r="D144" s="73"/>
      <c r="E144" s="73"/>
      <c r="F144" s="73"/>
      <c r="G144" s="73"/>
      <c r="H144" s="74"/>
      <c r="I144" s="54">
        <v>4</v>
      </c>
      <c r="J144" s="54">
        <v>9</v>
      </c>
      <c r="K144" s="55" t="s">
        <v>255</v>
      </c>
      <c r="L144" s="56">
        <v>0</v>
      </c>
      <c r="M144" s="62">
        <f t="shared" si="1"/>
        <v>9528.6</v>
      </c>
      <c r="N144" s="23">
        <v>9528600</v>
      </c>
      <c r="O144" s="12"/>
    </row>
    <row r="145" spans="1:15" ht="24" customHeight="1">
      <c r="A145" s="21"/>
      <c r="B145" s="73" t="s">
        <v>212</v>
      </c>
      <c r="C145" s="73"/>
      <c r="D145" s="73"/>
      <c r="E145" s="73"/>
      <c r="F145" s="73"/>
      <c r="G145" s="73"/>
      <c r="H145" s="74"/>
      <c r="I145" s="54">
        <v>4</v>
      </c>
      <c r="J145" s="54">
        <v>9</v>
      </c>
      <c r="K145" s="55" t="s">
        <v>255</v>
      </c>
      <c r="L145" s="56" t="s">
        <v>210</v>
      </c>
      <c r="M145" s="62">
        <f t="shared" si="1"/>
        <v>9528.6</v>
      </c>
      <c r="N145" s="23">
        <v>9528600</v>
      </c>
      <c r="O145" s="12"/>
    </row>
    <row r="146" spans="1:15" ht="74.25" customHeight="1">
      <c r="A146" s="21"/>
      <c r="B146" s="73" t="s">
        <v>254</v>
      </c>
      <c r="C146" s="73"/>
      <c r="D146" s="73"/>
      <c r="E146" s="73"/>
      <c r="F146" s="73"/>
      <c r="G146" s="73"/>
      <c r="H146" s="74"/>
      <c r="I146" s="54">
        <v>4</v>
      </c>
      <c r="J146" s="54">
        <v>9</v>
      </c>
      <c r="K146" s="55" t="s">
        <v>253</v>
      </c>
      <c r="L146" s="56">
        <v>0</v>
      </c>
      <c r="M146" s="62">
        <f t="shared" si="1"/>
        <v>25772.2</v>
      </c>
      <c r="N146" s="23">
        <v>25772200</v>
      </c>
      <c r="O146" s="12"/>
    </row>
    <row r="147" spans="1:15" ht="48.75" customHeight="1">
      <c r="A147" s="21"/>
      <c r="B147" s="73" t="s">
        <v>3</v>
      </c>
      <c r="C147" s="73"/>
      <c r="D147" s="73"/>
      <c r="E147" s="73"/>
      <c r="F147" s="73"/>
      <c r="G147" s="73"/>
      <c r="H147" s="74"/>
      <c r="I147" s="54">
        <v>4</v>
      </c>
      <c r="J147" s="54">
        <v>9</v>
      </c>
      <c r="K147" s="55" t="s">
        <v>253</v>
      </c>
      <c r="L147" s="56" t="s">
        <v>1</v>
      </c>
      <c r="M147" s="62">
        <f t="shared" si="1"/>
        <v>25772.2</v>
      </c>
      <c r="N147" s="23">
        <v>25772200</v>
      </c>
      <c r="O147" s="12"/>
    </row>
    <row r="148" spans="1:15" ht="37.5" customHeight="1">
      <c r="A148" s="21"/>
      <c r="B148" s="73" t="s">
        <v>252</v>
      </c>
      <c r="C148" s="73"/>
      <c r="D148" s="73"/>
      <c r="E148" s="73"/>
      <c r="F148" s="73"/>
      <c r="G148" s="73"/>
      <c r="H148" s="74"/>
      <c r="I148" s="54">
        <v>4</v>
      </c>
      <c r="J148" s="54">
        <v>9</v>
      </c>
      <c r="K148" s="55" t="s">
        <v>251</v>
      </c>
      <c r="L148" s="56">
        <v>0</v>
      </c>
      <c r="M148" s="62">
        <f t="shared" ref="M148:M211" si="2">+N148/1000</f>
        <v>505</v>
      </c>
      <c r="N148" s="23">
        <v>505000</v>
      </c>
      <c r="O148" s="12"/>
    </row>
    <row r="149" spans="1:15" ht="24.75" customHeight="1">
      <c r="A149" s="21"/>
      <c r="B149" s="73" t="s">
        <v>31</v>
      </c>
      <c r="C149" s="73"/>
      <c r="D149" s="73"/>
      <c r="E149" s="73"/>
      <c r="F149" s="73"/>
      <c r="G149" s="73"/>
      <c r="H149" s="74"/>
      <c r="I149" s="54">
        <v>4</v>
      </c>
      <c r="J149" s="54">
        <v>9</v>
      </c>
      <c r="K149" s="55" t="s">
        <v>251</v>
      </c>
      <c r="L149" s="56" t="s">
        <v>29</v>
      </c>
      <c r="M149" s="62">
        <f t="shared" si="2"/>
        <v>505</v>
      </c>
      <c r="N149" s="23">
        <v>505000</v>
      </c>
      <c r="O149" s="12"/>
    </row>
    <row r="150" spans="1:15" ht="39" customHeight="1">
      <c r="A150" s="21"/>
      <c r="B150" s="73" t="s">
        <v>250</v>
      </c>
      <c r="C150" s="73"/>
      <c r="D150" s="73"/>
      <c r="E150" s="73"/>
      <c r="F150" s="73"/>
      <c r="G150" s="73"/>
      <c r="H150" s="74"/>
      <c r="I150" s="54">
        <v>4</v>
      </c>
      <c r="J150" s="54">
        <v>9</v>
      </c>
      <c r="K150" s="55" t="s">
        <v>249</v>
      </c>
      <c r="L150" s="56">
        <v>0</v>
      </c>
      <c r="M150" s="62">
        <f t="shared" si="2"/>
        <v>816</v>
      </c>
      <c r="N150" s="23">
        <v>816000</v>
      </c>
      <c r="O150" s="12"/>
    </row>
    <row r="151" spans="1:15" ht="24.75" customHeight="1">
      <c r="A151" s="21"/>
      <c r="B151" s="73" t="s">
        <v>31</v>
      </c>
      <c r="C151" s="73"/>
      <c r="D151" s="73"/>
      <c r="E151" s="73"/>
      <c r="F151" s="73"/>
      <c r="G151" s="73"/>
      <c r="H151" s="74"/>
      <c r="I151" s="54">
        <v>4</v>
      </c>
      <c r="J151" s="54">
        <v>9</v>
      </c>
      <c r="K151" s="55" t="s">
        <v>249</v>
      </c>
      <c r="L151" s="56" t="s">
        <v>29</v>
      </c>
      <c r="M151" s="62">
        <f t="shared" si="2"/>
        <v>816</v>
      </c>
      <c r="N151" s="23">
        <v>816000</v>
      </c>
      <c r="O151" s="12"/>
    </row>
    <row r="152" spans="1:15" ht="13.15" customHeight="1">
      <c r="A152" s="21"/>
      <c r="B152" s="73" t="s">
        <v>248</v>
      </c>
      <c r="C152" s="73"/>
      <c r="D152" s="73"/>
      <c r="E152" s="73"/>
      <c r="F152" s="73"/>
      <c r="G152" s="73"/>
      <c r="H152" s="74"/>
      <c r="I152" s="54">
        <v>4</v>
      </c>
      <c r="J152" s="54">
        <v>12</v>
      </c>
      <c r="K152" s="55">
        <v>0</v>
      </c>
      <c r="L152" s="56">
        <v>0</v>
      </c>
      <c r="M152" s="62">
        <f t="shared" si="2"/>
        <v>586.529</v>
      </c>
      <c r="N152" s="23">
        <v>586529</v>
      </c>
      <c r="O152" s="12"/>
    </row>
    <row r="153" spans="1:15" ht="48" customHeight="1">
      <c r="A153" s="21"/>
      <c r="B153" s="73" t="s">
        <v>247</v>
      </c>
      <c r="C153" s="73"/>
      <c r="D153" s="73"/>
      <c r="E153" s="73"/>
      <c r="F153" s="73"/>
      <c r="G153" s="73"/>
      <c r="H153" s="74"/>
      <c r="I153" s="54">
        <v>4</v>
      </c>
      <c r="J153" s="54">
        <v>12</v>
      </c>
      <c r="K153" s="55" t="s">
        <v>246</v>
      </c>
      <c r="L153" s="56">
        <v>0</v>
      </c>
      <c r="M153" s="62">
        <f t="shared" si="2"/>
        <v>24.329000000000001</v>
      </c>
      <c r="N153" s="23">
        <v>24329</v>
      </c>
      <c r="O153" s="12"/>
    </row>
    <row r="154" spans="1:15" ht="36.75" customHeight="1">
      <c r="A154" s="21"/>
      <c r="B154" s="73" t="s">
        <v>208</v>
      </c>
      <c r="C154" s="73"/>
      <c r="D154" s="73"/>
      <c r="E154" s="73"/>
      <c r="F154" s="73"/>
      <c r="G154" s="73"/>
      <c r="H154" s="74"/>
      <c r="I154" s="54">
        <v>4</v>
      </c>
      <c r="J154" s="54">
        <v>12</v>
      </c>
      <c r="K154" s="55" t="s">
        <v>246</v>
      </c>
      <c r="L154" s="56" t="s">
        <v>206</v>
      </c>
      <c r="M154" s="62">
        <f t="shared" si="2"/>
        <v>24.329000000000001</v>
      </c>
      <c r="N154" s="23">
        <v>24329</v>
      </c>
      <c r="O154" s="12"/>
    </row>
    <row r="155" spans="1:15" ht="99.75" customHeight="1">
      <c r="A155" s="21"/>
      <c r="B155" s="73" t="s">
        <v>245</v>
      </c>
      <c r="C155" s="73"/>
      <c r="D155" s="73"/>
      <c r="E155" s="73"/>
      <c r="F155" s="73"/>
      <c r="G155" s="73"/>
      <c r="H155" s="74"/>
      <c r="I155" s="54">
        <v>4</v>
      </c>
      <c r="J155" s="54">
        <v>12</v>
      </c>
      <c r="K155" s="55" t="s">
        <v>244</v>
      </c>
      <c r="L155" s="56">
        <v>0</v>
      </c>
      <c r="M155" s="62">
        <f t="shared" si="2"/>
        <v>384</v>
      </c>
      <c r="N155" s="23">
        <v>384000</v>
      </c>
      <c r="O155" s="12"/>
    </row>
    <row r="156" spans="1:15" ht="36.75" customHeight="1">
      <c r="A156" s="21"/>
      <c r="B156" s="73" t="s">
        <v>208</v>
      </c>
      <c r="C156" s="73"/>
      <c r="D156" s="73"/>
      <c r="E156" s="73"/>
      <c r="F156" s="73"/>
      <c r="G156" s="73"/>
      <c r="H156" s="74"/>
      <c r="I156" s="54">
        <v>4</v>
      </c>
      <c r="J156" s="54">
        <v>12</v>
      </c>
      <c r="K156" s="55" t="s">
        <v>244</v>
      </c>
      <c r="L156" s="56" t="s">
        <v>206</v>
      </c>
      <c r="M156" s="62">
        <f t="shared" si="2"/>
        <v>384</v>
      </c>
      <c r="N156" s="23">
        <v>384000</v>
      </c>
      <c r="O156" s="12"/>
    </row>
    <row r="157" spans="1:15" ht="61.5" customHeight="1">
      <c r="A157" s="21"/>
      <c r="B157" s="73" t="s">
        <v>243</v>
      </c>
      <c r="C157" s="73"/>
      <c r="D157" s="73"/>
      <c r="E157" s="73"/>
      <c r="F157" s="73"/>
      <c r="G157" s="73"/>
      <c r="H157" s="74"/>
      <c r="I157" s="54">
        <v>4</v>
      </c>
      <c r="J157" s="54">
        <v>12</v>
      </c>
      <c r="K157" s="55" t="s">
        <v>242</v>
      </c>
      <c r="L157" s="56">
        <v>0</v>
      </c>
      <c r="M157" s="62">
        <f t="shared" si="2"/>
        <v>96</v>
      </c>
      <c r="N157" s="23">
        <v>96000</v>
      </c>
      <c r="O157" s="12"/>
    </row>
    <row r="158" spans="1:15" ht="36.75" customHeight="1">
      <c r="A158" s="21"/>
      <c r="B158" s="73" t="s">
        <v>208</v>
      </c>
      <c r="C158" s="73"/>
      <c r="D158" s="73"/>
      <c r="E158" s="73"/>
      <c r="F158" s="73"/>
      <c r="G158" s="73"/>
      <c r="H158" s="74"/>
      <c r="I158" s="54">
        <v>4</v>
      </c>
      <c r="J158" s="54">
        <v>12</v>
      </c>
      <c r="K158" s="55" t="s">
        <v>242</v>
      </c>
      <c r="L158" s="56" t="s">
        <v>206</v>
      </c>
      <c r="M158" s="62">
        <f t="shared" si="2"/>
        <v>96</v>
      </c>
      <c r="N158" s="23">
        <v>96000</v>
      </c>
      <c r="O158" s="12"/>
    </row>
    <row r="159" spans="1:15" ht="35.25" customHeight="1">
      <c r="A159" s="21"/>
      <c r="B159" s="73" t="s">
        <v>241</v>
      </c>
      <c r="C159" s="73"/>
      <c r="D159" s="73"/>
      <c r="E159" s="73"/>
      <c r="F159" s="73"/>
      <c r="G159" s="73"/>
      <c r="H159" s="74"/>
      <c r="I159" s="54">
        <v>4</v>
      </c>
      <c r="J159" s="54">
        <v>12</v>
      </c>
      <c r="K159" s="55" t="s">
        <v>240</v>
      </c>
      <c r="L159" s="56">
        <v>0</v>
      </c>
      <c r="M159" s="62">
        <f t="shared" si="2"/>
        <v>82.2</v>
      </c>
      <c r="N159" s="23">
        <v>82200</v>
      </c>
      <c r="O159" s="12"/>
    </row>
    <row r="160" spans="1:15" ht="24" customHeight="1">
      <c r="A160" s="21"/>
      <c r="B160" s="73" t="s">
        <v>31</v>
      </c>
      <c r="C160" s="73"/>
      <c r="D160" s="73"/>
      <c r="E160" s="73"/>
      <c r="F160" s="73"/>
      <c r="G160" s="73"/>
      <c r="H160" s="74"/>
      <c r="I160" s="54">
        <v>4</v>
      </c>
      <c r="J160" s="54">
        <v>12</v>
      </c>
      <c r="K160" s="55" t="s">
        <v>240</v>
      </c>
      <c r="L160" s="56" t="s">
        <v>29</v>
      </c>
      <c r="M160" s="62">
        <f t="shared" si="2"/>
        <v>82.2</v>
      </c>
      <c r="N160" s="23">
        <v>82200</v>
      </c>
      <c r="O160" s="12"/>
    </row>
    <row r="161" spans="1:15" ht="13.15" customHeight="1">
      <c r="A161" s="21"/>
      <c r="B161" s="76" t="s">
        <v>357</v>
      </c>
      <c r="C161" s="76"/>
      <c r="D161" s="76"/>
      <c r="E161" s="76"/>
      <c r="F161" s="76"/>
      <c r="G161" s="76"/>
      <c r="H161" s="77"/>
      <c r="I161" s="57">
        <v>5</v>
      </c>
      <c r="J161" s="57">
        <v>0</v>
      </c>
      <c r="K161" s="58">
        <v>0</v>
      </c>
      <c r="L161" s="59">
        <v>0</v>
      </c>
      <c r="M161" s="63">
        <f t="shared" si="2"/>
        <v>1119823.6077100001</v>
      </c>
      <c r="N161" s="23">
        <v>1119823607.71</v>
      </c>
      <c r="O161" s="12"/>
    </row>
    <row r="162" spans="1:15" ht="13.15" customHeight="1">
      <c r="A162" s="21"/>
      <c r="B162" s="73" t="s">
        <v>239</v>
      </c>
      <c r="C162" s="73"/>
      <c r="D162" s="73"/>
      <c r="E162" s="73"/>
      <c r="F162" s="73"/>
      <c r="G162" s="73"/>
      <c r="H162" s="74"/>
      <c r="I162" s="54">
        <v>5</v>
      </c>
      <c r="J162" s="54">
        <v>1</v>
      </c>
      <c r="K162" s="55">
        <v>0</v>
      </c>
      <c r="L162" s="56">
        <v>0</v>
      </c>
      <c r="M162" s="62">
        <f t="shared" si="2"/>
        <v>983102.89287999994</v>
      </c>
      <c r="N162" s="23">
        <v>983102892.88</v>
      </c>
      <c r="O162" s="12"/>
    </row>
    <row r="163" spans="1:15" ht="36.75" customHeight="1">
      <c r="A163" s="21"/>
      <c r="B163" s="73" t="s">
        <v>63</v>
      </c>
      <c r="C163" s="73"/>
      <c r="D163" s="73"/>
      <c r="E163" s="73"/>
      <c r="F163" s="73"/>
      <c r="G163" s="73"/>
      <c r="H163" s="74"/>
      <c r="I163" s="54">
        <v>5</v>
      </c>
      <c r="J163" s="54">
        <v>1</v>
      </c>
      <c r="K163" s="55" t="s">
        <v>62</v>
      </c>
      <c r="L163" s="56">
        <v>0</v>
      </c>
      <c r="M163" s="62">
        <f t="shared" si="2"/>
        <v>383.5</v>
      </c>
      <c r="N163" s="23">
        <v>383500</v>
      </c>
      <c r="O163" s="12"/>
    </row>
    <row r="164" spans="1:15" ht="13.15" customHeight="1">
      <c r="A164" s="21"/>
      <c r="B164" s="73" t="s">
        <v>96</v>
      </c>
      <c r="C164" s="73"/>
      <c r="D164" s="73"/>
      <c r="E164" s="73"/>
      <c r="F164" s="73"/>
      <c r="G164" s="73"/>
      <c r="H164" s="74"/>
      <c r="I164" s="54">
        <v>5</v>
      </c>
      <c r="J164" s="54">
        <v>1</v>
      </c>
      <c r="K164" s="55" t="s">
        <v>62</v>
      </c>
      <c r="L164" s="56" t="s">
        <v>94</v>
      </c>
      <c r="M164" s="62">
        <f t="shared" si="2"/>
        <v>383.5</v>
      </c>
      <c r="N164" s="23">
        <v>383500</v>
      </c>
      <c r="O164" s="12"/>
    </row>
    <row r="165" spans="1:15" ht="24" customHeight="1">
      <c r="A165" s="21"/>
      <c r="B165" s="73" t="s">
        <v>238</v>
      </c>
      <c r="C165" s="73"/>
      <c r="D165" s="73"/>
      <c r="E165" s="73"/>
      <c r="F165" s="73"/>
      <c r="G165" s="73"/>
      <c r="H165" s="74"/>
      <c r="I165" s="54">
        <v>5</v>
      </c>
      <c r="J165" s="54">
        <v>1</v>
      </c>
      <c r="K165" s="55" t="s">
        <v>237</v>
      </c>
      <c r="L165" s="56">
        <v>0</v>
      </c>
      <c r="M165" s="62">
        <f t="shared" si="2"/>
        <v>238.4</v>
      </c>
      <c r="N165" s="23">
        <v>238400</v>
      </c>
      <c r="O165" s="12"/>
    </row>
    <row r="166" spans="1:15" ht="24.75" customHeight="1">
      <c r="A166" s="21"/>
      <c r="B166" s="73" t="s">
        <v>31</v>
      </c>
      <c r="C166" s="73"/>
      <c r="D166" s="73"/>
      <c r="E166" s="73"/>
      <c r="F166" s="73"/>
      <c r="G166" s="73"/>
      <c r="H166" s="74"/>
      <c r="I166" s="54">
        <v>5</v>
      </c>
      <c r="J166" s="54">
        <v>1</v>
      </c>
      <c r="K166" s="55" t="s">
        <v>237</v>
      </c>
      <c r="L166" s="56" t="s">
        <v>29</v>
      </c>
      <c r="M166" s="62">
        <f t="shared" si="2"/>
        <v>238.4</v>
      </c>
      <c r="N166" s="23">
        <v>238400</v>
      </c>
      <c r="O166" s="12"/>
    </row>
    <row r="167" spans="1:15" ht="77.25" customHeight="1">
      <c r="A167" s="21"/>
      <c r="B167" s="73" t="s">
        <v>236</v>
      </c>
      <c r="C167" s="73"/>
      <c r="D167" s="73"/>
      <c r="E167" s="73"/>
      <c r="F167" s="73"/>
      <c r="G167" s="73"/>
      <c r="H167" s="74"/>
      <c r="I167" s="54">
        <v>5</v>
      </c>
      <c r="J167" s="54">
        <v>1</v>
      </c>
      <c r="K167" s="55" t="s">
        <v>235</v>
      </c>
      <c r="L167" s="56">
        <v>0</v>
      </c>
      <c r="M167" s="62">
        <f t="shared" si="2"/>
        <v>518982.16961000004</v>
      </c>
      <c r="N167" s="23">
        <v>518982169.61000001</v>
      </c>
      <c r="O167" s="12"/>
    </row>
    <row r="168" spans="1:15" ht="24.75" customHeight="1">
      <c r="A168" s="21"/>
      <c r="B168" s="73" t="s">
        <v>212</v>
      </c>
      <c r="C168" s="73"/>
      <c r="D168" s="73"/>
      <c r="E168" s="73"/>
      <c r="F168" s="73"/>
      <c r="G168" s="73"/>
      <c r="H168" s="74"/>
      <c r="I168" s="54">
        <v>5</v>
      </c>
      <c r="J168" s="54">
        <v>1</v>
      </c>
      <c r="K168" s="55" t="s">
        <v>235</v>
      </c>
      <c r="L168" s="56" t="s">
        <v>210</v>
      </c>
      <c r="M168" s="62">
        <f t="shared" si="2"/>
        <v>518982.16961000004</v>
      </c>
      <c r="N168" s="23">
        <v>518982169.61000001</v>
      </c>
      <c r="O168" s="12"/>
    </row>
    <row r="169" spans="1:15" ht="61.5" customHeight="1">
      <c r="A169" s="21"/>
      <c r="B169" s="73" t="s">
        <v>234</v>
      </c>
      <c r="C169" s="73"/>
      <c r="D169" s="73"/>
      <c r="E169" s="73"/>
      <c r="F169" s="73"/>
      <c r="G169" s="73"/>
      <c r="H169" s="74"/>
      <c r="I169" s="54">
        <v>5</v>
      </c>
      <c r="J169" s="54">
        <v>1</v>
      </c>
      <c r="K169" s="55" t="s">
        <v>233</v>
      </c>
      <c r="L169" s="56">
        <v>0</v>
      </c>
      <c r="M169" s="62">
        <f t="shared" si="2"/>
        <v>463498.82326999999</v>
      </c>
      <c r="N169" s="23">
        <v>463498823.26999998</v>
      </c>
      <c r="O169" s="12"/>
    </row>
    <row r="170" spans="1:15" ht="23.25" customHeight="1">
      <c r="A170" s="21"/>
      <c r="B170" s="73" t="s">
        <v>212</v>
      </c>
      <c r="C170" s="73"/>
      <c r="D170" s="73"/>
      <c r="E170" s="73"/>
      <c r="F170" s="73"/>
      <c r="G170" s="73"/>
      <c r="H170" s="74"/>
      <c r="I170" s="54">
        <v>5</v>
      </c>
      <c r="J170" s="54">
        <v>1</v>
      </c>
      <c r="K170" s="55" t="s">
        <v>233</v>
      </c>
      <c r="L170" s="56" t="s">
        <v>210</v>
      </c>
      <c r="M170" s="62">
        <f t="shared" si="2"/>
        <v>463498.82326999999</v>
      </c>
      <c r="N170" s="23">
        <v>463498823.26999998</v>
      </c>
      <c r="O170" s="12"/>
    </row>
    <row r="171" spans="1:15" ht="13.15" customHeight="1">
      <c r="A171" s="21"/>
      <c r="B171" s="73" t="s">
        <v>232</v>
      </c>
      <c r="C171" s="73"/>
      <c r="D171" s="73"/>
      <c r="E171" s="73"/>
      <c r="F171" s="73"/>
      <c r="G171" s="73"/>
      <c r="H171" s="74"/>
      <c r="I171" s="54">
        <v>5</v>
      </c>
      <c r="J171" s="54">
        <v>2</v>
      </c>
      <c r="K171" s="55">
        <v>0</v>
      </c>
      <c r="L171" s="56">
        <v>0</v>
      </c>
      <c r="M171" s="62">
        <f t="shared" si="2"/>
        <v>121133.14399</v>
      </c>
      <c r="N171" s="23">
        <v>121133143.98999999</v>
      </c>
      <c r="O171" s="12"/>
    </row>
    <row r="172" spans="1:15" ht="101.25" customHeight="1">
      <c r="A172" s="21"/>
      <c r="B172" s="73" t="s">
        <v>71</v>
      </c>
      <c r="C172" s="73"/>
      <c r="D172" s="73"/>
      <c r="E172" s="73"/>
      <c r="F172" s="73"/>
      <c r="G172" s="73"/>
      <c r="H172" s="74"/>
      <c r="I172" s="54">
        <v>5</v>
      </c>
      <c r="J172" s="54">
        <v>2</v>
      </c>
      <c r="K172" s="55" t="s">
        <v>70</v>
      </c>
      <c r="L172" s="56">
        <v>0</v>
      </c>
      <c r="M172" s="62">
        <f t="shared" si="2"/>
        <v>15883.23</v>
      </c>
      <c r="N172" s="23">
        <v>15883230</v>
      </c>
      <c r="O172" s="12"/>
    </row>
    <row r="173" spans="1:15" ht="36.75" customHeight="1">
      <c r="A173" s="21"/>
      <c r="B173" s="73" t="s">
        <v>218</v>
      </c>
      <c r="C173" s="73"/>
      <c r="D173" s="73"/>
      <c r="E173" s="73"/>
      <c r="F173" s="73"/>
      <c r="G173" s="73"/>
      <c r="H173" s="74"/>
      <c r="I173" s="54">
        <v>5</v>
      </c>
      <c r="J173" s="54">
        <v>2</v>
      </c>
      <c r="K173" s="55" t="s">
        <v>70</v>
      </c>
      <c r="L173" s="56" t="s">
        <v>216</v>
      </c>
      <c r="M173" s="62">
        <f t="shared" si="2"/>
        <v>15883.23</v>
      </c>
      <c r="N173" s="23">
        <v>15883230</v>
      </c>
      <c r="O173" s="12"/>
    </row>
    <row r="174" spans="1:15" ht="113.25" customHeight="1">
      <c r="A174" s="21"/>
      <c r="B174" s="73" t="s">
        <v>231</v>
      </c>
      <c r="C174" s="73"/>
      <c r="D174" s="73"/>
      <c r="E174" s="73"/>
      <c r="F174" s="73"/>
      <c r="G174" s="73"/>
      <c r="H174" s="74"/>
      <c r="I174" s="54">
        <v>5</v>
      </c>
      <c r="J174" s="54">
        <v>2</v>
      </c>
      <c r="K174" s="55" t="s">
        <v>230</v>
      </c>
      <c r="L174" s="56">
        <v>0</v>
      </c>
      <c r="M174" s="62">
        <f t="shared" si="2"/>
        <v>13837.66</v>
      </c>
      <c r="N174" s="23">
        <v>13837660</v>
      </c>
      <c r="O174" s="12"/>
    </row>
    <row r="175" spans="1:15" ht="38.25" customHeight="1">
      <c r="A175" s="21"/>
      <c r="B175" s="73" t="s">
        <v>218</v>
      </c>
      <c r="C175" s="73"/>
      <c r="D175" s="73"/>
      <c r="E175" s="73"/>
      <c r="F175" s="73"/>
      <c r="G175" s="73"/>
      <c r="H175" s="74"/>
      <c r="I175" s="54">
        <v>5</v>
      </c>
      <c r="J175" s="54">
        <v>2</v>
      </c>
      <c r="K175" s="55" t="s">
        <v>230</v>
      </c>
      <c r="L175" s="56" t="s">
        <v>216</v>
      </c>
      <c r="M175" s="62">
        <f t="shared" si="2"/>
        <v>13837.66</v>
      </c>
      <c r="N175" s="23">
        <v>13837660</v>
      </c>
      <c r="O175" s="12"/>
    </row>
    <row r="176" spans="1:15" ht="81.400000000000006" customHeight="1">
      <c r="A176" s="21"/>
      <c r="B176" s="73" t="s">
        <v>229</v>
      </c>
      <c r="C176" s="73"/>
      <c r="D176" s="73"/>
      <c r="E176" s="73"/>
      <c r="F176" s="73"/>
      <c r="G176" s="73"/>
      <c r="H176" s="74"/>
      <c r="I176" s="54">
        <v>5</v>
      </c>
      <c r="J176" s="54">
        <v>2</v>
      </c>
      <c r="K176" s="55" t="s">
        <v>228</v>
      </c>
      <c r="L176" s="56">
        <v>0</v>
      </c>
      <c r="M176" s="62">
        <f t="shared" si="2"/>
        <v>9988.69</v>
      </c>
      <c r="N176" s="23">
        <v>9988690</v>
      </c>
      <c r="O176" s="12"/>
    </row>
    <row r="177" spans="1:15" ht="36" customHeight="1">
      <c r="A177" s="21"/>
      <c r="B177" s="73" t="s">
        <v>218</v>
      </c>
      <c r="C177" s="73"/>
      <c r="D177" s="73"/>
      <c r="E177" s="73"/>
      <c r="F177" s="73"/>
      <c r="G177" s="73"/>
      <c r="H177" s="74"/>
      <c r="I177" s="54">
        <v>5</v>
      </c>
      <c r="J177" s="54">
        <v>2</v>
      </c>
      <c r="K177" s="55" t="s">
        <v>228</v>
      </c>
      <c r="L177" s="56" t="s">
        <v>216</v>
      </c>
      <c r="M177" s="62">
        <f t="shared" si="2"/>
        <v>9988.69</v>
      </c>
      <c r="N177" s="23">
        <v>9988690</v>
      </c>
      <c r="O177" s="12"/>
    </row>
    <row r="178" spans="1:15" ht="74.25" customHeight="1">
      <c r="A178" s="21"/>
      <c r="B178" s="73" t="s">
        <v>227</v>
      </c>
      <c r="C178" s="73"/>
      <c r="D178" s="73"/>
      <c r="E178" s="73"/>
      <c r="F178" s="73"/>
      <c r="G178" s="73"/>
      <c r="H178" s="74"/>
      <c r="I178" s="54">
        <v>5</v>
      </c>
      <c r="J178" s="54">
        <v>2</v>
      </c>
      <c r="K178" s="55" t="s">
        <v>226</v>
      </c>
      <c r="L178" s="56">
        <v>0</v>
      </c>
      <c r="M178" s="62">
        <f t="shared" si="2"/>
        <v>997</v>
      </c>
      <c r="N178" s="23">
        <v>997000</v>
      </c>
      <c r="O178" s="12"/>
    </row>
    <row r="179" spans="1:15" ht="24.75" customHeight="1">
      <c r="A179" s="21"/>
      <c r="B179" s="73" t="s">
        <v>31</v>
      </c>
      <c r="C179" s="73"/>
      <c r="D179" s="73"/>
      <c r="E179" s="73"/>
      <c r="F179" s="73"/>
      <c r="G179" s="73"/>
      <c r="H179" s="74"/>
      <c r="I179" s="54">
        <v>5</v>
      </c>
      <c r="J179" s="54">
        <v>2</v>
      </c>
      <c r="K179" s="55" t="s">
        <v>226</v>
      </c>
      <c r="L179" s="56" t="s">
        <v>29</v>
      </c>
      <c r="M179" s="62">
        <f t="shared" si="2"/>
        <v>460</v>
      </c>
      <c r="N179" s="23">
        <v>460000</v>
      </c>
      <c r="O179" s="12"/>
    </row>
    <row r="180" spans="1:15" ht="36.75" customHeight="1">
      <c r="A180" s="21"/>
      <c r="B180" s="73" t="s">
        <v>218</v>
      </c>
      <c r="C180" s="73"/>
      <c r="D180" s="73"/>
      <c r="E180" s="73"/>
      <c r="F180" s="73"/>
      <c r="G180" s="73"/>
      <c r="H180" s="74"/>
      <c r="I180" s="54">
        <v>5</v>
      </c>
      <c r="J180" s="54">
        <v>2</v>
      </c>
      <c r="K180" s="55" t="s">
        <v>226</v>
      </c>
      <c r="L180" s="56" t="s">
        <v>216</v>
      </c>
      <c r="M180" s="62">
        <f t="shared" si="2"/>
        <v>537</v>
      </c>
      <c r="N180" s="23">
        <v>537000</v>
      </c>
      <c r="O180" s="12"/>
    </row>
    <row r="181" spans="1:15" ht="114.75" customHeight="1">
      <c r="A181" s="21"/>
      <c r="B181" s="73" t="s">
        <v>225</v>
      </c>
      <c r="C181" s="73"/>
      <c r="D181" s="73"/>
      <c r="E181" s="73"/>
      <c r="F181" s="73"/>
      <c r="G181" s="73"/>
      <c r="H181" s="74"/>
      <c r="I181" s="54">
        <v>5</v>
      </c>
      <c r="J181" s="54">
        <v>2</v>
      </c>
      <c r="K181" s="55" t="s">
        <v>224</v>
      </c>
      <c r="L181" s="56">
        <v>0</v>
      </c>
      <c r="M181" s="62">
        <f t="shared" si="2"/>
        <v>8.6999999999999993</v>
      </c>
      <c r="N181" s="23">
        <v>8700</v>
      </c>
      <c r="O181" s="12"/>
    </row>
    <row r="182" spans="1:15" ht="27" customHeight="1">
      <c r="A182" s="21"/>
      <c r="B182" s="73" t="s">
        <v>31</v>
      </c>
      <c r="C182" s="73"/>
      <c r="D182" s="73"/>
      <c r="E182" s="73"/>
      <c r="F182" s="73"/>
      <c r="G182" s="73"/>
      <c r="H182" s="74"/>
      <c r="I182" s="54">
        <v>5</v>
      </c>
      <c r="J182" s="54">
        <v>2</v>
      </c>
      <c r="K182" s="55" t="s">
        <v>224</v>
      </c>
      <c r="L182" s="56" t="s">
        <v>29</v>
      </c>
      <c r="M182" s="62">
        <f t="shared" si="2"/>
        <v>8.6999999999999993</v>
      </c>
      <c r="N182" s="23">
        <v>8700</v>
      </c>
      <c r="O182" s="12"/>
    </row>
    <row r="183" spans="1:15" ht="112.5" customHeight="1">
      <c r="A183" s="21"/>
      <c r="B183" s="73" t="s">
        <v>223</v>
      </c>
      <c r="C183" s="73"/>
      <c r="D183" s="73"/>
      <c r="E183" s="73"/>
      <c r="F183" s="73"/>
      <c r="G183" s="73"/>
      <c r="H183" s="74"/>
      <c r="I183" s="54">
        <v>5</v>
      </c>
      <c r="J183" s="54">
        <v>2</v>
      </c>
      <c r="K183" s="55" t="s">
        <v>222</v>
      </c>
      <c r="L183" s="56">
        <v>0</v>
      </c>
      <c r="M183" s="62">
        <f t="shared" si="2"/>
        <v>18139.3</v>
      </c>
      <c r="N183" s="23">
        <v>18139300</v>
      </c>
      <c r="O183" s="12"/>
    </row>
    <row r="184" spans="1:15" ht="39.75" customHeight="1">
      <c r="A184" s="21"/>
      <c r="B184" s="73" t="s">
        <v>218</v>
      </c>
      <c r="C184" s="73"/>
      <c r="D184" s="73"/>
      <c r="E184" s="73"/>
      <c r="F184" s="73"/>
      <c r="G184" s="73"/>
      <c r="H184" s="74"/>
      <c r="I184" s="54">
        <v>5</v>
      </c>
      <c r="J184" s="54">
        <v>2</v>
      </c>
      <c r="K184" s="55" t="s">
        <v>222</v>
      </c>
      <c r="L184" s="56" t="s">
        <v>216</v>
      </c>
      <c r="M184" s="62">
        <f t="shared" si="2"/>
        <v>18139.3</v>
      </c>
      <c r="N184" s="23">
        <v>18139300</v>
      </c>
      <c r="O184" s="12"/>
    </row>
    <row r="185" spans="1:15" ht="114" customHeight="1">
      <c r="A185" s="21"/>
      <c r="B185" s="73" t="s">
        <v>221</v>
      </c>
      <c r="C185" s="73"/>
      <c r="D185" s="73"/>
      <c r="E185" s="73"/>
      <c r="F185" s="73"/>
      <c r="G185" s="73"/>
      <c r="H185" s="74"/>
      <c r="I185" s="54">
        <v>5</v>
      </c>
      <c r="J185" s="54">
        <v>2</v>
      </c>
      <c r="K185" s="55" t="s">
        <v>220</v>
      </c>
      <c r="L185" s="56">
        <v>0</v>
      </c>
      <c r="M185" s="62">
        <f t="shared" si="2"/>
        <v>9591.1</v>
      </c>
      <c r="N185" s="23">
        <v>9591100</v>
      </c>
      <c r="O185" s="12"/>
    </row>
    <row r="186" spans="1:15" ht="40.5" customHeight="1">
      <c r="A186" s="21"/>
      <c r="B186" s="73" t="s">
        <v>218</v>
      </c>
      <c r="C186" s="73"/>
      <c r="D186" s="73"/>
      <c r="E186" s="73"/>
      <c r="F186" s="73"/>
      <c r="G186" s="73"/>
      <c r="H186" s="74"/>
      <c r="I186" s="54">
        <v>5</v>
      </c>
      <c r="J186" s="54">
        <v>2</v>
      </c>
      <c r="K186" s="55" t="s">
        <v>220</v>
      </c>
      <c r="L186" s="56" t="s">
        <v>216</v>
      </c>
      <c r="M186" s="62">
        <f t="shared" si="2"/>
        <v>9591.1</v>
      </c>
      <c r="N186" s="23">
        <v>9591100</v>
      </c>
      <c r="O186" s="12"/>
    </row>
    <row r="187" spans="1:15" ht="89.25" customHeight="1">
      <c r="A187" s="21"/>
      <c r="B187" s="73" t="s">
        <v>219</v>
      </c>
      <c r="C187" s="73"/>
      <c r="D187" s="73"/>
      <c r="E187" s="73"/>
      <c r="F187" s="73"/>
      <c r="G187" s="73"/>
      <c r="H187" s="74"/>
      <c r="I187" s="54">
        <v>5</v>
      </c>
      <c r="J187" s="54">
        <v>2</v>
      </c>
      <c r="K187" s="55" t="s">
        <v>217</v>
      </c>
      <c r="L187" s="56">
        <v>0</v>
      </c>
      <c r="M187" s="62">
        <f t="shared" si="2"/>
        <v>16111</v>
      </c>
      <c r="N187" s="23">
        <v>16111000</v>
      </c>
      <c r="O187" s="12"/>
    </row>
    <row r="188" spans="1:15" ht="39" customHeight="1">
      <c r="A188" s="21"/>
      <c r="B188" s="73" t="s">
        <v>218</v>
      </c>
      <c r="C188" s="73"/>
      <c r="D188" s="73"/>
      <c r="E188" s="73"/>
      <c r="F188" s="73"/>
      <c r="G188" s="73"/>
      <c r="H188" s="74"/>
      <c r="I188" s="54">
        <v>5</v>
      </c>
      <c r="J188" s="54">
        <v>2</v>
      </c>
      <c r="K188" s="55" t="s">
        <v>217</v>
      </c>
      <c r="L188" s="56" t="s">
        <v>216</v>
      </c>
      <c r="M188" s="62">
        <f t="shared" si="2"/>
        <v>16111</v>
      </c>
      <c r="N188" s="23">
        <v>16111000</v>
      </c>
      <c r="O188" s="12"/>
    </row>
    <row r="189" spans="1:15" ht="102" customHeight="1">
      <c r="A189" s="21"/>
      <c r="B189" s="73" t="s">
        <v>215</v>
      </c>
      <c r="C189" s="73"/>
      <c r="D189" s="73"/>
      <c r="E189" s="73"/>
      <c r="F189" s="73"/>
      <c r="G189" s="73"/>
      <c r="H189" s="74"/>
      <c r="I189" s="54">
        <v>5</v>
      </c>
      <c r="J189" s="54">
        <v>2</v>
      </c>
      <c r="K189" s="55" t="s">
        <v>214</v>
      </c>
      <c r="L189" s="56">
        <v>0</v>
      </c>
      <c r="M189" s="62">
        <f t="shared" si="2"/>
        <v>16149.2</v>
      </c>
      <c r="N189" s="23">
        <v>16149200</v>
      </c>
      <c r="O189" s="12"/>
    </row>
    <row r="190" spans="1:15" ht="49.5" customHeight="1">
      <c r="A190" s="21"/>
      <c r="B190" s="73" t="s">
        <v>3</v>
      </c>
      <c r="C190" s="73"/>
      <c r="D190" s="73"/>
      <c r="E190" s="73"/>
      <c r="F190" s="73"/>
      <c r="G190" s="73"/>
      <c r="H190" s="74"/>
      <c r="I190" s="54">
        <v>5</v>
      </c>
      <c r="J190" s="54">
        <v>2</v>
      </c>
      <c r="K190" s="55" t="s">
        <v>214</v>
      </c>
      <c r="L190" s="56" t="s">
        <v>1</v>
      </c>
      <c r="M190" s="62">
        <f t="shared" si="2"/>
        <v>1804.8</v>
      </c>
      <c r="N190" s="23">
        <v>1804800</v>
      </c>
      <c r="O190" s="12"/>
    </row>
    <row r="191" spans="1:15" ht="24" customHeight="1">
      <c r="A191" s="21"/>
      <c r="B191" s="73" t="s">
        <v>212</v>
      </c>
      <c r="C191" s="73"/>
      <c r="D191" s="73"/>
      <c r="E191" s="73"/>
      <c r="F191" s="73"/>
      <c r="G191" s="73"/>
      <c r="H191" s="74"/>
      <c r="I191" s="54">
        <v>5</v>
      </c>
      <c r="J191" s="54">
        <v>2</v>
      </c>
      <c r="K191" s="55" t="s">
        <v>214</v>
      </c>
      <c r="L191" s="56" t="s">
        <v>210</v>
      </c>
      <c r="M191" s="62">
        <f t="shared" si="2"/>
        <v>14344.4</v>
      </c>
      <c r="N191" s="23">
        <v>14344400</v>
      </c>
      <c r="O191" s="12"/>
    </row>
    <row r="192" spans="1:15" ht="87" customHeight="1">
      <c r="A192" s="21"/>
      <c r="B192" s="73" t="s">
        <v>213</v>
      </c>
      <c r="C192" s="73"/>
      <c r="D192" s="73"/>
      <c r="E192" s="73"/>
      <c r="F192" s="73"/>
      <c r="G192" s="73"/>
      <c r="H192" s="74"/>
      <c r="I192" s="54">
        <v>5</v>
      </c>
      <c r="J192" s="54">
        <v>2</v>
      </c>
      <c r="K192" s="55" t="s">
        <v>211</v>
      </c>
      <c r="L192" s="56">
        <v>0</v>
      </c>
      <c r="M192" s="62">
        <f t="shared" si="2"/>
        <v>18592.93</v>
      </c>
      <c r="N192" s="23">
        <v>18592930</v>
      </c>
      <c r="O192" s="12"/>
    </row>
    <row r="193" spans="1:15" ht="24.75" customHeight="1">
      <c r="A193" s="21"/>
      <c r="B193" s="73" t="s">
        <v>212</v>
      </c>
      <c r="C193" s="73"/>
      <c r="D193" s="73"/>
      <c r="E193" s="73"/>
      <c r="F193" s="73"/>
      <c r="G193" s="73"/>
      <c r="H193" s="74"/>
      <c r="I193" s="54">
        <v>5</v>
      </c>
      <c r="J193" s="54">
        <v>2</v>
      </c>
      <c r="K193" s="55" t="s">
        <v>211</v>
      </c>
      <c r="L193" s="56" t="s">
        <v>210</v>
      </c>
      <c r="M193" s="62">
        <f t="shared" si="2"/>
        <v>18592.93</v>
      </c>
      <c r="N193" s="23">
        <v>18592930</v>
      </c>
      <c r="O193" s="12"/>
    </row>
    <row r="194" spans="1:15" ht="36" customHeight="1">
      <c r="A194" s="21"/>
      <c r="B194" s="73" t="s">
        <v>209</v>
      </c>
      <c r="C194" s="73"/>
      <c r="D194" s="73"/>
      <c r="E194" s="73"/>
      <c r="F194" s="73"/>
      <c r="G194" s="73"/>
      <c r="H194" s="74"/>
      <c r="I194" s="54">
        <v>5</v>
      </c>
      <c r="J194" s="54">
        <v>2</v>
      </c>
      <c r="K194" s="55" t="s">
        <v>207</v>
      </c>
      <c r="L194" s="56">
        <v>0</v>
      </c>
      <c r="M194" s="62">
        <f t="shared" si="2"/>
        <v>659.2808</v>
      </c>
      <c r="N194" s="23">
        <v>659280.80000000005</v>
      </c>
      <c r="O194" s="12"/>
    </row>
    <row r="195" spans="1:15" ht="24.75" customHeight="1">
      <c r="A195" s="21"/>
      <c r="B195" s="73" t="s">
        <v>31</v>
      </c>
      <c r="C195" s="73"/>
      <c r="D195" s="73"/>
      <c r="E195" s="73"/>
      <c r="F195" s="73"/>
      <c r="G195" s="73"/>
      <c r="H195" s="74"/>
      <c r="I195" s="54">
        <v>5</v>
      </c>
      <c r="J195" s="54">
        <v>2</v>
      </c>
      <c r="K195" s="55" t="s">
        <v>207</v>
      </c>
      <c r="L195" s="56" t="s">
        <v>29</v>
      </c>
      <c r="M195" s="62">
        <f t="shared" si="2"/>
        <v>399.8</v>
      </c>
      <c r="N195" s="23">
        <v>399800</v>
      </c>
      <c r="O195" s="12"/>
    </row>
    <row r="196" spans="1:15" ht="36" customHeight="1">
      <c r="A196" s="21"/>
      <c r="B196" s="73" t="s">
        <v>208</v>
      </c>
      <c r="C196" s="73"/>
      <c r="D196" s="73"/>
      <c r="E196" s="73"/>
      <c r="F196" s="73"/>
      <c r="G196" s="73"/>
      <c r="H196" s="74"/>
      <c r="I196" s="54">
        <v>5</v>
      </c>
      <c r="J196" s="54">
        <v>2</v>
      </c>
      <c r="K196" s="55" t="s">
        <v>207</v>
      </c>
      <c r="L196" s="56" t="s">
        <v>206</v>
      </c>
      <c r="M196" s="62">
        <f t="shared" si="2"/>
        <v>259.48079999999999</v>
      </c>
      <c r="N196" s="23">
        <v>259480.8</v>
      </c>
      <c r="O196" s="12"/>
    </row>
    <row r="197" spans="1:15" ht="38.25" customHeight="1">
      <c r="A197" s="21"/>
      <c r="B197" s="73" t="s">
        <v>205</v>
      </c>
      <c r="C197" s="73"/>
      <c r="D197" s="73"/>
      <c r="E197" s="73"/>
      <c r="F197" s="73"/>
      <c r="G197" s="73"/>
      <c r="H197" s="74"/>
      <c r="I197" s="54">
        <v>5</v>
      </c>
      <c r="J197" s="54">
        <v>2</v>
      </c>
      <c r="K197" s="55" t="s">
        <v>204</v>
      </c>
      <c r="L197" s="56">
        <v>0</v>
      </c>
      <c r="M197" s="62">
        <f t="shared" si="2"/>
        <v>7</v>
      </c>
      <c r="N197" s="23">
        <v>7000</v>
      </c>
      <c r="O197" s="12"/>
    </row>
    <row r="198" spans="1:15" ht="24.75" customHeight="1">
      <c r="A198" s="21"/>
      <c r="B198" s="73" t="s">
        <v>31</v>
      </c>
      <c r="C198" s="73"/>
      <c r="D198" s="73"/>
      <c r="E198" s="73"/>
      <c r="F198" s="73"/>
      <c r="G198" s="73"/>
      <c r="H198" s="74"/>
      <c r="I198" s="54">
        <v>5</v>
      </c>
      <c r="J198" s="54">
        <v>2</v>
      </c>
      <c r="K198" s="55" t="s">
        <v>204</v>
      </c>
      <c r="L198" s="56" t="s">
        <v>29</v>
      </c>
      <c r="M198" s="62">
        <f t="shared" si="2"/>
        <v>7</v>
      </c>
      <c r="N198" s="23">
        <v>7000</v>
      </c>
      <c r="O198" s="12"/>
    </row>
    <row r="199" spans="1:15" ht="25.5" customHeight="1">
      <c r="A199" s="21"/>
      <c r="B199" s="73" t="s">
        <v>203</v>
      </c>
      <c r="C199" s="73"/>
      <c r="D199" s="73"/>
      <c r="E199" s="73"/>
      <c r="F199" s="73"/>
      <c r="G199" s="73"/>
      <c r="H199" s="74"/>
      <c r="I199" s="54">
        <v>5</v>
      </c>
      <c r="J199" s="54">
        <v>2</v>
      </c>
      <c r="K199" s="55" t="s">
        <v>202</v>
      </c>
      <c r="L199" s="56">
        <v>0</v>
      </c>
      <c r="M199" s="62">
        <f t="shared" si="2"/>
        <v>776.72776999999996</v>
      </c>
      <c r="N199" s="23">
        <v>776727.77</v>
      </c>
      <c r="O199" s="12"/>
    </row>
    <row r="200" spans="1:15" ht="27" customHeight="1">
      <c r="A200" s="21"/>
      <c r="B200" s="73" t="s">
        <v>31</v>
      </c>
      <c r="C200" s="73"/>
      <c r="D200" s="73"/>
      <c r="E200" s="73"/>
      <c r="F200" s="73"/>
      <c r="G200" s="73"/>
      <c r="H200" s="74"/>
      <c r="I200" s="54">
        <v>5</v>
      </c>
      <c r="J200" s="54">
        <v>2</v>
      </c>
      <c r="K200" s="55" t="s">
        <v>202</v>
      </c>
      <c r="L200" s="56" t="s">
        <v>29</v>
      </c>
      <c r="M200" s="62">
        <f t="shared" si="2"/>
        <v>776.72776999999996</v>
      </c>
      <c r="N200" s="23">
        <v>776727.77</v>
      </c>
      <c r="O200" s="12"/>
    </row>
    <row r="201" spans="1:15" ht="39" customHeight="1">
      <c r="A201" s="21"/>
      <c r="B201" s="73" t="s">
        <v>195</v>
      </c>
      <c r="C201" s="73"/>
      <c r="D201" s="73"/>
      <c r="E201" s="73"/>
      <c r="F201" s="73"/>
      <c r="G201" s="73"/>
      <c r="H201" s="74"/>
      <c r="I201" s="54">
        <v>5</v>
      </c>
      <c r="J201" s="54">
        <v>2</v>
      </c>
      <c r="K201" s="55" t="s">
        <v>194</v>
      </c>
      <c r="L201" s="56">
        <v>0</v>
      </c>
      <c r="M201" s="62">
        <f t="shared" si="2"/>
        <v>391.32542000000007</v>
      </c>
      <c r="N201" s="23">
        <v>391325.42000000004</v>
      </c>
      <c r="O201" s="12"/>
    </row>
    <row r="202" spans="1:15" ht="27" customHeight="1">
      <c r="A202" s="21"/>
      <c r="B202" s="73" t="s">
        <v>31</v>
      </c>
      <c r="C202" s="73"/>
      <c r="D202" s="73"/>
      <c r="E202" s="73"/>
      <c r="F202" s="73"/>
      <c r="G202" s="73"/>
      <c r="H202" s="74"/>
      <c r="I202" s="54">
        <v>5</v>
      </c>
      <c r="J202" s="54">
        <v>2</v>
      </c>
      <c r="K202" s="55" t="s">
        <v>194</v>
      </c>
      <c r="L202" s="56" t="s">
        <v>29</v>
      </c>
      <c r="M202" s="62">
        <f t="shared" si="2"/>
        <v>391.32542000000007</v>
      </c>
      <c r="N202" s="23">
        <v>391325.42000000004</v>
      </c>
      <c r="O202" s="12"/>
    </row>
    <row r="203" spans="1:15" ht="13.15" customHeight="1">
      <c r="A203" s="21"/>
      <c r="B203" s="73" t="s">
        <v>201</v>
      </c>
      <c r="C203" s="73"/>
      <c r="D203" s="73"/>
      <c r="E203" s="73"/>
      <c r="F203" s="73"/>
      <c r="G203" s="73"/>
      <c r="H203" s="74"/>
      <c r="I203" s="54">
        <v>5</v>
      </c>
      <c r="J203" s="54">
        <v>3</v>
      </c>
      <c r="K203" s="55">
        <v>0</v>
      </c>
      <c r="L203" s="56">
        <v>0</v>
      </c>
      <c r="M203" s="62">
        <f t="shared" si="2"/>
        <v>5868.8469999999998</v>
      </c>
      <c r="N203" s="23">
        <v>5868847</v>
      </c>
      <c r="O203" s="12"/>
    </row>
    <row r="204" spans="1:15" ht="36.75" customHeight="1">
      <c r="A204" s="21"/>
      <c r="B204" s="73" t="s">
        <v>63</v>
      </c>
      <c r="C204" s="73"/>
      <c r="D204" s="73"/>
      <c r="E204" s="73"/>
      <c r="F204" s="73"/>
      <c r="G204" s="73"/>
      <c r="H204" s="74"/>
      <c r="I204" s="54">
        <v>5</v>
      </c>
      <c r="J204" s="54">
        <v>3</v>
      </c>
      <c r="K204" s="55" t="s">
        <v>62</v>
      </c>
      <c r="L204" s="56">
        <v>0</v>
      </c>
      <c r="M204" s="62">
        <f t="shared" si="2"/>
        <v>643.64700000000005</v>
      </c>
      <c r="N204" s="23">
        <v>643647</v>
      </c>
      <c r="O204" s="12"/>
    </row>
    <row r="205" spans="1:15" ht="24.75" customHeight="1">
      <c r="A205" s="21"/>
      <c r="B205" s="73" t="s">
        <v>31</v>
      </c>
      <c r="C205" s="73"/>
      <c r="D205" s="73"/>
      <c r="E205" s="73"/>
      <c r="F205" s="73"/>
      <c r="G205" s="73"/>
      <c r="H205" s="74"/>
      <c r="I205" s="54">
        <v>5</v>
      </c>
      <c r="J205" s="54">
        <v>3</v>
      </c>
      <c r="K205" s="55" t="s">
        <v>62</v>
      </c>
      <c r="L205" s="56" t="s">
        <v>29</v>
      </c>
      <c r="M205" s="62">
        <f t="shared" si="2"/>
        <v>643.64700000000005</v>
      </c>
      <c r="N205" s="23">
        <v>643647</v>
      </c>
      <c r="O205" s="12"/>
    </row>
    <row r="206" spans="1:15" ht="36.75" customHeight="1">
      <c r="A206" s="21"/>
      <c r="B206" s="73" t="s">
        <v>200</v>
      </c>
      <c r="C206" s="73"/>
      <c r="D206" s="73"/>
      <c r="E206" s="73"/>
      <c r="F206" s="73"/>
      <c r="G206" s="73"/>
      <c r="H206" s="74"/>
      <c r="I206" s="54">
        <v>5</v>
      </c>
      <c r="J206" s="54">
        <v>3</v>
      </c>
      <c r="K206" s="55" t="s">
        <v>199</v>
      </c>
      <c r="L206" s="56">
        <v>0</v>
      </c>
      <c r="M206" s="62">
        <f t="shared" si="2"/>
        <v>5225.2</v>
      </c>
      <c r="N206" s="23">
        <v>5225200</v>
      </c>
      <c r="O206" s="12"/>
    </row>
    <row r="207" spans="1:15" ht="26.25" customHeight="1">
      <c r="A207" s="21"/>
      <c r="B207" s="73" t="s">
        <v>31</v>
      </c>
      <c r="C207" s="73"/>
      <c r="D207" s="73"/>
      <c r="E207" s="73"/>
      <c r="F207" s="73"/>
      <c r="G207" s="73"/>
      <c r="H207" s="74"/>
      <c r="I207" s="54">
        <v>5</v>
      </c>
      <c r="J207" s="54">
        <v>3</v>
      </c>
      <c r="K207" s="55" t="s">
        <v>199</v>
      </c>
      <c r="L207" s="56" t="s">
        <v>29</v>
      </c>
      <c r="M207" s="62">
        <f t="shared" si="2"/>
        <v>5225.2</v>
      </c>
      <c r="N207" s="23">
        <v>5225200</v>
      </c>
      <c r="O207" s="12"/>
    </row>
    <row r="208" spans="1:15" ht="13.15" customHeight="1">
      <c r="A208" s="21"/>
      <c r="B208" s="73" t="s">
        <v>198</v>
      </c>
      <c r="C208" s="73"/>
      <c r="D208" s="73"/>
      <c r="E208" s="73"/>
      <c r="F208" s="73"/>
      <c r="G208" s="73"/>
      <c r="H208" s="74"/>
      <c r="I208" s="54">
        <v>5</v>
      </c>
      <c r="J208" s="54">
        <v>5</v>
      </c>
      <c r="K208" s="55">
        <v>0</v>
      </c>
      <c r="L208" s="56">
        <v>0</v>
      </c>
      <c r="M208" s="62">
        <f t="shared" si="2"/>
        <v>9718.7238400000006</v>
      </c>
      <c r="N208" s="23">
        <v>9718723.8399999999</v>
      </c>
      <c r="O208" s="12"/>
    </row>
    <row r="209" spans="1:15" ht="51" customHeight="1">
      <c r="A209" s="21"/>
      <c r="B209" s="73" t="s">
        <v>197</v>
      </c>
      <c r="C209" s="73"/>
      <c r="D209" s="73"/>
      <c r="E209" s="73"/>
      <c r="F209" s="73"/>
      <c r="G209" s="73"/>
      <c r="H209" s="74"/>
      <c r="I209" s="54">
        <v>5</v>
      </c>
      <c r="J209" s="54">
        <v>5</v>
      </c>
      <c r="K209" s="55" t="s">
        <v>196</v>
      </c>
      <c r="L209" s="56">
        <v>0</v>
      </c>
      <c r="M209" s="62">
        <f t="shared" si="2"/>
        <v>9707.7238400000006</v>
      </c>
      <c r="N209" s="23">
        <v>9707723.8399999999</v>
      </c>
      <c r="O209" s="12"/>
    </row>
    <row r="210" spans="1:15" ht="13.15" customHeight="1">
      <c r="A210" s="21"/>
      <c r="B210" s="73" t="s">
        <v>38</v>
      </c>
      <c r="C210" s="73"/>
      <c r="D210" s="73"/>
      <c r="E210" s="73"/>
      <c r="F210" s="73"/>
      <c r="G210" s="73"/>
      <c r="H210" s="74"/>
      <c r="I210" s="54">
        <v>5</v>
      </c>
      <c r="J210" s="54">
        <v>5</v>
      </c>
      <c r="K210" s="55" t="s">
        <v>196</v>
      </c>
      <c r="L210" s="56" t="s">
        <v>36</v>
      </c>
      <c r="M210" s="62">
        <f t="shared" si="2"/>
        <v>8472.7238400000006</v>
      </c>
      <c r="N210" s="23">
        <v>8472723.8399999999</v>
      </c>
      <c r="O210" s="12"/>
    </row>
    <row r="211" spans="1:15" ht="26.25" customHeight="1">
      <c r="A211" s="21"/>
      <c r="B211" s="73" t="s">
        <v>87</v>
      </c>
      <c r="C211" s="73"/>
      <c r="D211" s="73"/>
      <c r="E211" s="73"/>
      <c r="F211" s="73"/>
      <c r="G211" s="73"/>
      <c r="H211" s="74"/>
      <c r="I211" s="54">
        <v>5</v>
      </c>
      <c r="J211" s="54">
        <v>5</v>
      </c>
      <c r="K211" s="55" t="s">
        <v>196</v>
      </c>
      <c r="L211" s="56" t="s">
        <v>86</v>
      </c>
      <c r="M211" s="62">
        <f t="shared" si="2"/>
        <v>22.65</v>
      </c>
      <c r="N211" s="23">
        <v>22650</v>
      </c>
      <c r="O211" s="12"/>
    </row>
    <row r="212" spans="1:15" ht="26.25" customHeight="1">
      <c r="A212" s="21"/>
      <c r="B212" s="73" t="s">
        <v>31</v>
      </c>
      <c r="C212" s="73"/>
      <c r="D212" s="73"/>
      <c r="E212" s="73"/>
      <c r="F212" s="73"/>
      <c r="G212" s="73"/>
      <c r="H212" s="74"/>
      <c r="I212" s="54">
        <v>5</v>
      </c>
      <c r="J212" s="54">
        <v>5</v>
      </c>
      <c r="K212" s="55" t="s">
        <v>196</v>
      </c>
      <c r="L212" s="56" t="s">
        <v>29</v>
      </c>
      <c r="M212" s="62">
        <f t="shared" ref="M212:M275" si="3">+N212/1000</f>
        <v>1177.492</v>
      </c>
      <c r="N212" s="23">
        <v>1177492</v>
      </c>
      <c r="O212" s="12"/>
    </row>
    <row r="213" spans="1:15" ht="13.15" customHeight="1">
      <c r="A213" s="21"/>
      <c r="B213" s="73" t="s">
        <v>113</v>
      </c>
      <c r="C213" s="73"/>
      <c r="D213" s="73"/>
      <c r="E213" s="73"/>
      <c r="F213" s="73"/>
      <c r="G213" s="73"/>
      <c r="H213" s="74"/>
      <c r="I213" s="54">
        <v>5</v>
      </c>
      <c r="J213" s="54">
        <v>5</v>
      </c>
      <c r="K213" s="55" t="s">
        <v>196</v>
      </c>
      <c r="L213" s="56" t="s">
        <v>111</v>
      </c>
      <c r="M213" s="62">
        <f t="shared" si="3"/>
        <v>9.1999999999999993</v>
      </c>
      <c r="N213" s="23">
        <v>9200</v>
      </c>
      <c r="O213" s="12"/>
    </row>
    <row r="214" spans="1:15" ht="13.15" customHeight="1">
      <c r="A214" s="21"/>
      <c r="B214" s="73" t="s">
        <v>108</v>
      </c>
      <c r="C214" s="73"/>
      <c r="D214" s="73"/>
      <c r="E214" s="73"/>
      <c r="F214" s="73"/>
      <c r="G214" s="73"/>
      <c r="H214" s="74"/>
      <c r="I214" s="54">
        <v>5</v>
      </c>
      <c r="J214" s="54">
        <v>5</v>
      </c>
      <c r="K214" s="55" t="s">
        <v>196</v>
      </c>
      <c r="L214" s="56" t="s">
        <v>106</v>
      </c>
      <c r="M214" s="62">
        <f t="shared" si="3"/>
        <v>25.658000000000001</v>
      </c>
      <c r="N214" s="23">
        <v>25658</v>
      </c>
      <c r="O214" s="12"/>
    </row>
    <row r="215" spans="1:15" ht="37.5" customHeight="1">
      <c r="A215" s="21"/>
      <c r="B215" s="73" t="s">
        <v>195</v>
      </c>
      <c r="C215" s="73"/>
      <c r="D215" s="73"/>
      <c r="E215" s="73"/>
      <c r="F215" s="73"/>
      <c r="G215" s="73"/>
      <c r="H215" s="74"/>
      <c r="I215" s="54">
        <v>5</v>
      </c>
      <c r="J215" s="54">
        <v>5</v>
      </c>
      <c r="K215" s="55" t="s">
        <v>194</v>
      </c>
      <c r="L215" s="56">
        <v>0</v>
      </c>
      <c r="M215" s="62">
        <f t="shared" si="3"/>
        <v>11</v>
      </c>
      <c r="N215" s="23">
        <v>11000</v>
      </c>
      <c r="O215" s="12"/>
    </row>
    <row r="216" spans="1:15" ht="24" customHeight="1">
      <c r="A216" s="21"/>
      <c r="B216" s="73" t="s">
        <v>31</v>
      </c>
      <c r="C216" s="73"/>
      <c r="D216" s="73"/>
      <c r="E216" s="73"/>
      <c r="F216" s="73"/>
      <c r="G216" s="73"/>
      <c r="H216" s="74"/>
      <c r="I216" s="54">
        <v>5</v>
      </c>
      <c r="J216" s="54">
        <v>5</v>
      </c>
      <c r="K216" s="55" t="s">
        <v>194</v>
      </c>
      <c r="L216" s="56" t="s">
        <v>29</v>
      </c>
      <c r="M216" s="62">
        <f t="shared" si="3"/>
        <v>11</v>
      </c>
      <c r="N216" s="23">
        <v>11000</v>
      </c>
      <c r="O216" s="12"/>
    </row>
    <row r="217" spans="1:15" ht="13.15" customHeight="1">
      <c r="A217" s="21"/>
      <c r="B217" s="76" t="s">
        <v>356</v>
      </c>
      <c r="C217" s="76"/>
      <c r="D217" s="76"/>
      <c r="E217" s="76"/>
      <c r="F217" s="76"/>
      <c r="G217" s="76"/>
      <c r="H217" s="77"/>
      <c r="I217" s="57">
        <v>7</v>
      </c>
      <c r="J217" s="57">
        <v>0</v>
      </c>
      <c r="K217" s="58">
        <v>0</v>
      </c>
      <c r="L217" s="59">
        <v>0</v>
      </c>
      <c r="M217" s="63">
        <f t="shared" si="3"/>
        <v>480273.74884999997</v>
      </c>
      <c r="N217" s="23">
        <v>480273748.84999996</v>
      </c>
      <c r="O217" s="12"/>
    </row>
    <row r="218" spans="1:15" ht="13.15" customHeight="1">
      <c r="A218" s="21"/>
      <c r="B218" s="73" t="s">
        <v>193</v>
      </c>
      <c r="C218" s="73"/>
      <c r="D218" s="73"/>
      <c r="E218" s="73"/>
      <c r="F218" s="73"/>
      <c r="G218" s="73"/>
      <c r="H218" s="74"/>
      <c r="I218" s="54">
        <v>7</v>
      </c>
      <c r="J218" s="54">
        <v>1</v>
      </c>
      <c r="K218" s="55">
        <v>0</v>
      </c>
      <c r="L218" s="56">
        <v>0</v>
      </c>
      <c r="M218" s="62">
        <f t="shared" si="3"/>
        <v>149695.00638999997</v>
      </c>
      <c r="N218" s="23">
        <v>149695006.38999996</v>
      </c>
      <c r="O218" s="12"/>
    </row>
    <row r="219" spans="1:15" ht="75" customHeight="1">
      <c r="A219" s="21"/>
      <c r="B219" s="73" t="s">
        <v>192</v>
      </c>
      <c r="C219" s="73"/>
      <c r="D219" s="73"/>
      <c r="E219" s="73"/>
      <c r="F219" s="73"/>
      <c r="G219" s="73"/>
      <c r="H219" s="74"/>
      <c r="I219" s="54">
        <v>7</v>
      </c>
      <c r="J219" s="54">
        <v>1</v>
      </c>
      <c r="K219" s="55" t="s">
        <v>191</v>
      </c>
      <c r="L219" s="56">
        <v>0</v>
      </c>
      <c r="M219" s="62">
        <f t="shared" si="3"/>
        <v>45683.930900000007</v>
      </c>
      <c r="N219" s="23">
        <v>45683930.900000006</v>
      </c>
      <c r="O219" s="12"/>
    </row>
    <row r="220" spans="1:15" ht="13.15" customHeight="1">
      <c r="A220" s="21"/>
      <c r="B220" s="73" t="s">
        <v>38</v>
      </c>
      <c r="C220" s="73"/>
      <c r="D220" s="73"/>
      <c r="E220" s="73"/>
      <c r="F220" s="73"/>
      <c r="G220" s="73"/>
      <c r="H220" s="74"/>
      <c r="I220" s="54">
        <v>7</v>
      </c>
      <c r="J220" s="54">
        <v>1</v>
      </c>
      <c r="K220" s="55" t="s">
        <v>191</v>
      </c>
      <c r="L220" s="56" t="s">
        <v>36</v>
      </c>
      <c r="M220" s="62">
        <f t="shared" si="3"/>
        <v>8262.3944200000005</v>
      </c>
      <c r="N220" s="23">
        <v>8262394.4199999999</v>
      </c>
      <c r="O220" s="12"/>
    </row>
    <row r="221" spans="1:15" ht="13.15" customHeight="1">
      <c r="A221" s="21"/>
      <c r="B221" s="73" t="s">
        <v>42</v>
      </c>
      <c r="C221" s="73"/>
      <c r="D221" s="73"/>
      <c r="E221" s="73"/>
      <c r="F221" s="73"/>
      <c r="G221" s="73"/>
      <c r="H221" s="74"/>
      <c r="I221" s="54">
        <v>7</v>
      </c>
      <c r="J221" s="54">
        <v>1</v>
      </c>
      <c r="K221" s="55" t="s">
        <v>191</v>
      </c>
      <c r="L221" s="56" t="s">
        <v>41</v>
      </c>
      <c r="M221" s="62">
        <f t="shared" si="3"/>
        <v>1.5</v>
      </c>
      <c r="N221" s="23">
        <v>1500</v>
      </c>
      <c r="O221" s="12"/>
    </row>
    <row r="222" spans="1:15" ht="24.75" customHeight="1">
      <c r="A222" s="21"/>
      <c r="B222" s="73" t="s">
        <v>31</v>
      </c>
      <c r="C222" s="73"/>
      <c r="D222" s="73"/>
      <c r="E222" s="73"/>
      <c r="F222" s="73"/>
      <c r="G222" s="73"/>
      <c r="H222" s="74"/>
      <c r="I222" s="54">
        <v>7</v>
      </c>
      <c r="J222" s="54">
        <v>1</v>
      </c>
      <c r="K222" s="55" t="s">
        <v>191</v>
      </c>
      <c r="L222" s="56" t="s">
        <v>29</v>
      </c>
      <c r="M222" s="62">
        <f t="shared" si="3"/>
        <v>22313.50909</v>
      </c>
      <c r="N222" s="23">
        <v>22313509.09</v>
      </c>
      <c r="O222" s="12"/>
    </row>
    <row r="223" spans="1:15" ht="51" customHeight="1">
      <c r="A223" s="21"/>
      <c r="B223" s="73" t="s">
        <v>139</v>
      </c>
      <c r="C223" s="73"/>
      <c r="D223" s="73"/>
      <c r="E223" s="73"/>
      <c r="F223" s="73"/>
      <c r="G223" s="73"/>
      <c r="H223" s="74"/>
      <c r="I223" s="54">
        <v>7</v>
      </c>
      <c r="J223" s="54">
        <v>1</v>
      </c>
      <c r="K223" s="55" t="s">
        <v>191</v>
      </c>
      <c r="L223" s="56" t="s">
        <v>138</v>
      </c>
      <c r="M223" s="62">
        <f t="shared" si="3"/>
        <v>15052.196390000001</v>
      </c>
      <c r="N223" s="23">
        <v>15052196.390000001</v>
      </c>
      <c r="O223" s="12"/>
    </row>
    <row r="224" spans="1:15" ht="13.15" customHeight="1">
      <c r="A224" s="21"/>
      <c r="B224" s="73" t="s">
        <v>108</v>
      </c>
      <c r="C224" s="73"/>
      <c r="D224" s="73"/>
      <c r="E224" s="73"/>
      <c r="F224" s="73"/>
      <c r="G224" s="73"/>
      <c r="H224" s="74"/>
      <c r="I224" s="54">
        <v>7</v>
      </c>
      <c r="J224" s="54">
        <v>1</v>
      </c>
      <c r="K224" s="55" t="s">
        <v>191</v>
      </c>
      <c r="L224" s="56" t="s">
        <v>106</v>
      </c>
      <c r="M224" s="62">
        <f t="shared" si="3"/>
        <v>54.331000000000003</v>
      </c>
      <c r="N224" s="23">
        <v>54331</v>
      </c>
      <c r="O224" s="12"/>
    </row>
    <row r="225" spans="1:15" ht="74.25" customHeight="1">
      <c r="A225" s="21"/>
      <c r="B225" s="73" t="s">
        <v>190</v>
      </c>
      <c r="C225" s="73"/>
      <c r="D225" s="73"/>
      <c r="E225" s="73"/>
      <c r="F225" s="73"/>
      <c r="G225" s="73"/>
      <c r="H225" s="74"/>
      <c r="I225" s="54">
        <v>7</v>
      </c>
      <c r="J225" s="54">
        <v>1</v>
      </c>
      <c r="K225" s="55" t="s">
        <v>189</v>
      </c>
      <c r="L225" s="56">
        <v>0</v>
      </c>
      <c r="M225" s="62">
        <f t="shared" si="3"/>
        <v>985.68499999999995</v>
      </c>
      <c r="N225" s="23">
        <v>985685</v>
      </c>
      <c r="O225" s="12"/>
    </row>
    <row r="226" spans="1:15" ht="28.5" customHeight="1">
      <c r="A226" s="21"/>
      <c r="B226" s="73" t="s">
        <v>31</v>
      </c>
      <c r="C226" s="73"/>
      <c r="D226" s="73"/>
      <c r="E226" s="73"/>
      <c r="F226" s="73"/>
      <c r="G226" s="73"/>
      <c r="H226" s="74"/>
      <c r="I226" s="54">
        <v>7</v>
      </c>
      <c r="J226" s="54">
        <v>1</v>
      </c>
      <c r="K226" s="55" t="s">
        <v>189</v>
      </c>
      <c r="L226" s="56" t="s">
        <v>29</v>
      </c>
      <c r="M226" s="62">
        <f t="shared" si="3"/>
        <v>985.68499999999995</v>
      </c>
      <c r="N226" s="23">
        <v>985685</v>
      </c>
      <c r="O226" s="12"/>
    </row>
    <row r="227" spans="1:15" ht="138" customHeight="1">
      <c r="A227" s="21"/>
      <c r="B227" s="73" t="s">
        <v>188</v>
      </c>
      <c r="C227" s="73"/>
      <c r="D227" s="73"/>
      <c r="E227" s="73"/>
      <c r="F227" s="73"/>
      <c r="G227" s="73"/>
      <c r="H227" s="74"/>
      <c r="I227" s="54">
        <v>7</v>
      </c>
      <c r="J227" s="54">
        <v>1</v>
      </c>
      <c r="K227" s="55" t="s">
        <v>187</v>
      </c>
      <c r="L227" s="56">
        <v>0</v>
      </c>
      <c r="M227" s="62">
        <f t="shared" si="3"/>
        <v>90102</v>
      </c>
      <c r="N227" s="23">
        <v>90102000</v>
      </c>
      <c r="O227" s="12"/>
    </row>
    <row r="228" spans="1:15" ht="13.15" customHeight="1">
      <c r="A228" s="21"/>
      <c r="B228" s="73" t="s">
        <v>38</v>
      </c>
      <c r="C228" s="73"/>
      <c r="D228" s="73"/>
      <c r="E228" s="73"/>
      <c r="F228" s="73"/>
      <c r="G228" s="73"/>
      <c r="H228" s="74"/>
      <c r="I228" s="54">
        <v>7</v>
      </c>
      <c r="J228" s="54">
        <v>1</v>
      </c>
      <c r="K228" s="55" t="s">
        <v>187</v>
      </c>
      <c r="L228" s="56" t="s">
        <v>36</v>
      </c>
      <c r="M228" s="62">
        <f t="shared" si="3"/>
        <v>60464.53</v>
      </c>
      <c r="N228" s="23">
        <v>60464530</v>
      </c>
      <c r="O228" s="12"/>
    </row>
    <row r="229" spans="1:15" ht="13.15" customHeight="1">
      <c r="A229" s="21"/>
      <c r="B229" s="73" t="s">
        <v>42</v>
      </c>
      <c r="C229" s="73"/>
      <c r="D229" s="73"/>
      <c r="E229" s="73"/>
      <c r="F229" s="73"/>
      <c r="G229" s="73"/>
      <c r="H229" s="74"/>
      <c r="I229" s="54">
        <v>7</v>
      </c>
      <c r="J229" s="54">
        <v>1</v>
      </c>
      <c r="K229" s="55" t="s">
        <v>187</v>
      </c>
      <c r="L229" s="56" t="s">
        <v>41</v>
      </c>
      <c r="M229" s="62">
        <f t="shared" si="3"/>
        <v>10.8</v>
      </c>
      <c r="N229" s="23">
        <v>10800</v>
      </c>
      <c r="O229" s="12"/>
    </row>
    <row r="230" spans="1:15" ht="24.75" customHeight="1">
      <c r="A230" s="21"/>
      <c r="B230" s="73" t="s">
        <v>31</v>
      </c>
      <c r="C230" s="73"/>
      <c r="D230" s="73"/>
      <c r="E230" s="73"/>
      <c r="F230" s="73"/>
      <c r="G230" s="73"/>
      <c r="H230" s="74"/>
      <c r="I230" s="54">
        <v>7</v>
      </c>
      <c r="J230" s="54">
        <v>1</v>
      </c>
      <c r="K230" s="55" t="s">
        <v>187</v>
      </c>
      <c r="L230" s="56" t="s">
        <v>29</v>
      </c>
      <c r="M230" s="62">
        <f t="shared" si="3"/>
        <v>3710.069</v>
      </c>
      <c r="N230" s="23">
        <v>3710069</v>
      </c>
      <c r="O230" s="12"/>
    </row>
    <row r="231" spans="1:15" ht="13.15" customHeight="1">
      <c r="A231" s="21"/>
      <c r="B231" s="73" t="s">
        <v>27</v>
      </c>
      <c r="C231" s="73"/>
      <c r="D231" s="73"/>
      <c r="E231" s="73"/>
      <c r="F231" s="73"/>
      <c r="G231" s="73"/>
      <c r="H231" s="74"/>
      <c r="I231" s="54">
        <v>7</v>
      </c>
      <c r="J231" s="54">
        <v>1</v>
      </c>
      <c r="K231" s="55" t="s">
        <v>187</v>
      </c>
      <c r="L231" s="56" t="s">
        <v>25</v>
      </c>
      <c r="M231" s="62">
        <f t="shared" si="3"/>
        <v>25916.600999999999</v>
      </c>
      <c r="N231" s="23">
        <v>25916601</v>
      </c>
      <c r="O231" s="12"/>
    </row>
    <row r="232" spans="1:15" ht="114" customHeight="1">
      <c r="A232" s="21"/>
      <c r="B232" s="73" t="s">
        <v>186</v>
      </c>
      <c r="C232" s="73"/>
      <c r="D232" s="73"/>
      <c r="E232" s="73"/>
      <c r="F232" s="73"/>
      <c r="G232" s="73"/>
      <c r="H232" s="74"/>
      <c r="I232" s="54">
        <v>7</v>
      </c>
      <c r="J232" s="54">
        <v>1</v>
      </c>
      <c r="K232" s="55" t="s">
        <v>185</v>
      </c>
      <c r="L232" s="56">
        <v>0</v>
      </c>
      <c r="M232" s="62">
        <f t="shared" si="3"/>
        <v>3288.5507599999996</v>
      </c>
      <c r="N232" s="23">
        <v>3288550.76</v>
      </c>
      <c r="O232" s="12"/>
    </row>
    <row r="233" spans="1:15" ht="13.15" customHeight="1">
      <c r="A233" s="21"/>
      <c r="B233" s="73" t="s">
        <v>38</v>
      </c>
      <c r="C233" s="73"/>
      <c r="D233" s="73"/>
      <c r="E233" s="73"/>
      <c r="F233" s="73"/>
      <c r="G233" s="73"/>
      <c r="H233" s="74"/>
      <c r="I233" s="54">
        <v>7</v>
      </c>
      <c r="J233" s="54">
        <v>1</v>
      </c>
      <c r="K233" s="55" t="s">
        <v>185</v>
      </c>
      <c r="L233" s="56" t="s">
        <v>36</v>
      </c>
      <c r="M233" s="62">
        <f t="shared" si="3"/>
        <v>387.17106000000001</v>
      </c>
      <c r="N233" s="23">
        <v>387171.06</v>
      </c>
      <c r="O233" s="12"/>
    </row>
    <row r="234" spans="1:15" ht="25.5" customHeight="1">
      <c r="A234" s="21"/>
      <c r="B234" s="73" t="s">
        <v>31</v>
      </c>
      <c r="C234" s="73"/>
      <c r="D234" s="73"/>
      <c r="E234" s="73"/>
      <c r="F234" s="73"/>
      <c r="G234" s="73"/>
      <c r="H234" s="74"/>
      <c r="I234" s="54">
        <v>7</v>
      </c>
      <c r="J234" s="54">
        <v>1</v>
      </c>
      <c r="K234" s="55" t="s">
        <v>185</v>
      </c>
      <c r="L234" s="56" t="s">
        <v>29</v>
      </c>
      <c r="M234" s="62">
        <f t="shared" si="3"/>
        <v>18.966999999999999</v>
      </c>
      <c r="N234" s="23">
        <v>18967</v>
      </c>
      <c r="O234" s="12"/>
    </row>
    <row r="235" spans="1:15" ht="25.5" customHeight="1">
      <c r="A235" s="21"/>
      <c r="B235" s="73" t="s">
        <v>50</v>
      </c>
      <c r="C235" s="73"/>
      <c r="D235" s="73"/>
      <c r="E235" s="73"/>
      <c r="F235" s="73"/>
      <c r="G235" s="73"/>
      <c r="H235" s="74"/>
      <c r="I235" s="54">
        <v>7</v>
      </c>
      <c r="J235" s="54">
        <v>1</v>
      </c>
      <c r="K235" s="55" t="s">
        <v>185</v>
      </c>
      <c r="L235" s="56" t="s">
        <v>48</v>
      </c>
      <c r="M235" s="62">
        <f t="shared" si="3"/>
        <v>2664.0072799999998</v>
      </c>
      <c r="N235" s="23">
        <v>2664007.2799999998</v>
      </c>
      <c r="O235" s="12"/>
    </row>
    <row r="236" spans="1:15" ht="13.15" customHeight="1">
      <c r="A236" s="21"/>
      <c r="B236" s="73" t="s">
        <v>27</v>
      </c>
      <c r="C236" s="73"/>
      <c r="D236" s="73"/>
      <c r="E236" s="73"/>
      <c r="F236" s="73"/>
      <c r="G236" s="73"/>
      <c r="H236" s="74"/>
      <c r="I236" s="54">
        <v>7</v>
      </c>
      <c r="J236" s="54">
        <v>1</v>
      </c>
      <c r="K236" s="55" t="s">
        <v>185</v>
      </c>
      <c r="L236" s="56" t="s">
        <v>25</v>
      </c>
      <c r="M236" s="62">
        <f t="shared" si="3"/>
        <v>218.40542000000002</v>
      </c>
      <c r="N236" s="23">
        <v>218405.42</v>
      </c>
      <c r="O236" s="12"/>
    </row>
    <row r="237" spans="1:15" ht="38.25" customHeight="1">
      <c r="A237" s="21"/>
      <c r="B237" s="73" t="s">
        <v>63</v>
      </c>
      <c r="C237" s="73"/>
      <c r="D237" s="73"/>
      <c r="E237" s="73"/>
      <c r="F237" s="73"/>
      <c r="G237" s="73"/>
      <c r="H237" s="74"/>
      <c r="I237" s="54">
        <v>7</v>
      </c>
      <c r="J237" s="54">
        <v>1</v>
      </c>
      <c r="K237" s="55" t="s">
        <v>62</v>
      </c>
      <c r="L237" s="56">
        <v>0</v>
      </c>
      <c r="M237" s="62">
        <f t="shared" si="3"/>
        <v>611.75</v>
      </c>
      <c r="N237" s="23">
        <v>611750</v>
      </c>
      <c r="O237" s="12"/>
    </row>
    <row r="238" spans="1:15" ht="23.25" customHeight="1">
      <c r="A238" s="21"/>
      <c r="B238" s="73" t="s">
        <v>31</v>
      </c>
      <c r="C238" s="73"/>
      <c r="D238" s="73"/>
      <c r="E238" s="73"/>
      <c r="F238" s="73"/>
      <c r="G238" s="73"/>
      <c r="H238" s="74"/>
      <c r="I238" s="54">
        <v>7</v>
      </c>
      <c r="J238" s="54">
        <v>1</v>
      </c>
      <c r="K238" s="55" t="s">
        <v>62</v>
      </c>
      <c r="L238" s="56" t="s">
        <v>29</v>
      </c>
      <c r="M238" s="62">
        <f t="shared" si="3"/>
        <v>611.75</v>
      </c>
      <c r="N238" s="23">
        <v>611750</v>
      </c>
      <c r="O238" s="12"/>
    </row>
    <row r="239" spans="1:15" ht="24" customHeight="1">
      <c r="A239" s="21"/>
      <c r="B239" s="73" t="s">
        <v>184</v>
      </c>
      <c r="C239" s="73"/>
      <c r="D239" s="73"/>
      <c r="E239" s="73"/>
      <c r="F239" s="73"/>
      <c r="G239" s="73"/>
      <c r="H239" s="74"/>
      <c r="I239" s="54">
        <v>7</v>
      </c>
      <c r="J239" s="54">
        <v>1</v>
      </c>
      <c r="K239" s="55" t="s">
        <v>183</v>
      </c>
      <c r="L239" s="56">
        <v>0</v>
      </c>
      <c r="M239" s="62">
        <f t="shared" si="3"/>
        <v>9023.0897299999997</v>
      </c>
      <c r="N239" s="23">
        <v>9023089.7300000004</v>
      </c>
      <c r="O239" s="12"/>
    </row>
    <row r="240" spans="1:15" ht="13.15" customHeight="1">
      <c r="A240" s="21"/>
      <c r="B240" s="73" t="s">
        <v>38</v>
      </c>
      <c r="C240" s="73"/>
      <c r="D240" s="73"/>
      <c r="E240" s="73"/>
      <c r="F240" s="73"/>
      <c r="G240" s="73"/>
      <c r="H240" s="74"/>
      <c r="I240" s="54">
        <v>7</v>
      </c>
      <c r="J240" s="54">
        <v>1</v>
      </c>
      <c r="K240" s="55" t="s">
        <v>183</v>
      </c>
      <c r="L240" s="56" t="s">
        <v>36</v>
      </c>
      <c r="M240" s="62">
        <f t="shared" si="3"/>
        <v>7924.7733899999994</v>
      </c>
      <c r="N240" s="23">
        <v>7924773.3899999997</v>
      </c>
      <c r="O240" s="12"/>
    </row>
    <row r="241" spans="1:15" ht="13.15" customHeight="1">
      <c r="A241" s="21"/>
      <c r="B241" s="73" t="s">
        <v>42</v>
      </c>
      <c r="C241" s="73"/>
      <c r="D241" s="73"/>
      <c r="E241" s="73"/>
      <c r="F241" s="73"/>
      <c r="G241" s="73"/>
      <c r="H241" s="74"/>
      <c r="I241" s="54">
        <v>7</v>
      </c>
      <c r="J241" s="54">
        <v>1</v>
      </c>
      <c r="K241" s="55" t="s">
        <v>183</v>
      </c>
      <c r="L241" s="56" t="s">
        <v>41</v>
      </c>
      <c r="M241" s="62">
        <f t="shared" si="3"/>
        <v>84.9</v>
      </c>
      <c r="N241" s="23">
        <v>84900</v>
      </c>
      <c r="O241" s="12"/>
    </row>
    <row r="242" spans="1:15" ht="25.5" customHeight="1">
      <c r="A242" s="21"/>
      <c r="B242" s="73" t="s">
        <v>31</v>
      </c>
      <c r="C242" s="73"/>
      <c r="D242" s="73"/>
      <c r="E242" s="73"/>
      <c r="F242" s="73"/>
      <c r="G242" s="73"/>
      <c r="H242" s="74"/>
      <c r="I242" s="54">
        <v>7</v>
      </c>
      <c r="J242" s="54">
        <v>1</v>
      </c>
      <c r="K242" s="55" t="s">
        <v>183</v>
      </c>
      <c r="L242" s="56" t="s">
        <v>29</v>
      </c>
      <c r="M242" s="62">
        <f t="shared" si="3"/>
        <v>640.30169999999998</v>
      </c>
      <c r="N242" s="23">
        <v>640301.69999999995</v>
      </c>
      <c r="O242" s="12"/>
    </row>
    <row r="243" spans="1:15" ht="13.15" customHeight="1">
      <c r="A243" s="21"/>
      <c r="B243" s="73" t="s">
        <v>27</v>
      </c>
      <c r="C243" s="73"/>
      <c r="D243" s="73"/>
      <c r="E243" s="73"/>
      <c r="F243" s="73"/>
      <c r="G243" s="73"/>
      <c r="H243" s="74"/>
      <c r="I243" s="54">
        <v>7</v>
      </c>
      <c r="J243" s="54">
        <v>1</v>
      </c>
      <c r="K243" s="55" t="s">
        <v>183</v>
      </c>
      <c r="L243" s="56" t="s">
        <v>25</v>
      </c>
      <c r="M243" s="62">
        <f t="shared" si="3"/>
        <v>373.11464000000001</v>
      </c>
      <c r="N243" s="23">
        <v>373114.64</v>
      </c>
      <c r="O243" s="12"/>
    </row>
    <row r="244" spans="1:15" ht="13.15" customHeight="1">
      <c r="A244" s="21"/>
      <c r="B244" s="73" t="s">
        <v>182</v>
      </c>
      <c r="C244" s="73"/>
      <c r="D244" s="73"/>
      <c r="E244" s="73"/>
      <c r="F244" s="73"/>
      <c r="G244" s="73"/>
      <c r="H244" s="74"/>
      <c r="I244" s="54">
        <v>7</v>
      </c>
      <c r="J244" s="54">
        <v>2</v>
      </c>
      <c r="K244" s="55">
        <v>0</v>
      </c>
      <c r="L244" s="56">
        <v>0</v>
      </c>
      <c r="M244" s="62">
        <f t="shared" si="3"/>
        <v>290097.83431000001</v>
      </c>
      <c r="N244" s="23">
        <v>290097834.31</v>
      </c>
      <c r="O244" s="12"/>
    </row>
    <row r="245" spans="1:15" ht="77.25" customHeight="1">
      <c r="A245" s="21"/>
      <c r="B245" s="73" t="s">
        <v>181</v>
      </c>
      <c r="C245" s="73"/>
      <c r="D245" s="73"/>
      <c r="E245" s="73"/>
      <c r="F245" s="73"/>
      <c r="G245" s="73"/>
      <c r="H245" s="74"/>
      <c r="I245" s="54">
        <v>7</v>
      </c>
      <c r="J245" s="54">
        <v>2</v>
      </c>
      <c r="K245" s="55" t="s">
        <v>180</v>
      </c>
      <c r="L245" s="56">
        <v>0</v>
      </c>
      <c r="M245" s="62">
        <f t="shared" si="3"/>
        <v>34164.510230000007</v>
      </c>
      <c r="N245" s="23">
        <v>34164510.230000004</v>
      </c>
      <c r="O245" s="12"/>
    </row>
    <row r="246" spans="1:15" ht="25.5" customHeight="1">
      <c r="A246" s="21"/>
      <c r="B246" s="73" t="s">
        <v>31</v>
      </c>
      <c r="C246" s="73"/>
      <c r="D246" s="73"/>
      <c r="E246" s="73"/>
      <c r="F246" s="73"/>
      <c r="G246" s="73"/>
      <c r="H246" s="74"/>
      <c r="I246" s="54">
        <v>7</v>
      </c>
      <c r="J246" s="54">
        <v>2</v>
      </c>
      <c r="K246" s="55" t="s">
        <v>180</v>
      </c>
      <c r="L246" s="56" t="s">
        <v>29</v>
      </c>
      <c r="M246" s="62">
        <f t="shared" si="3"/>
        <v>19380.636409999999</v>
      </c>
      <c r="N246" s="23">
        <v>19380636.41</v>
      </c>
      <c r="O246" s="12"/>
    </row>
    <row r="247" spans="1:15" ht="49.5" customHeight="1">
      <c r="A247" s="21"/>
      <c r="B247" s="73" t="s">
        <v>139</v>
      </c>
      <c r="C247" s="73"/>
      <c r="D247" s="73"/>
      <c r="E247" s="73"/>
      <c r="F247" s="73"/>
      <c r="G247" s="73"/>
      <c r="H247" s="74"/>
      <c r="I247" s="54">
        <v>7</v>
      </c>
      <c r="J247" s="54">
        <v>2</v>
      </c>
      <c r="K247" s="55" t="s">
        <v>180</v>
      </c>
      <c r="L247" s="56" t="s">
        <v>138</v>
      </c>
      <c r="M247" s="62">
        <f t="shared" si="3"/>
        <v>14396.52382</v>
      </c>
      <c r="N247" s="23">
        <v>14396523.82</v>
      </c>
      <c r="O247" s="12"/>
    </row>
    <row r="248" spans="1:15" ht="13.15" customHeight="1">
      <c r="A248" s="21"/>
      <c r="B248" s="73" t="s">
        <v>27</v>
      </c>
      <c r="C248" s="73"/>
      <c r="D248" s="73"/>
      <c r="E248" s="73"/>
      <c r="F248" s="73"/>
      <c r="G248" s="73"/>
      <c r="H248" s="74"/>
      <c r="I248" s="54">
        <v>7</v>
      </c>
      <c r="J248" s="54">
        <v>2</v>
      </c>
      <c r="K248" s="55" t="s">
        <v>180</v>
      </c>
      <c r="L248" s="56" t="s">
        <v>25</v>
      </c>
      <c r="M248" s="62">
        <f t="shared" si="3"/>
        <v>348.47</v>
      </c>
      <c r="N248" s="23">
        <v>348470</v>
      </c>
      <c r="O248" s="12"/>
    </row>
    <row r="249" spans="1:15" ht="13.15" customHeight="1">
      <c r="A249" s="21"/>
      <c r="B249" s="73" t="s">
        <v>108</v>
      </c>
      <c r="C249" s="73"/>
      <c r="D249" s="73"/>
      <c r="E249" s="73"/>
      <c r="F249" s="73"/>
      <c r="G249" s="73"/>
      <c r="H249" s="74"/>
      <c r="I249" s="54">
        <v>7</v>
      </c>
      <c r="J249" s="54">
        <v>2</v>
      </c>
      <c r="K249" s="55" t="s">
        <v>180</v>
      </c>
      <c r="L249" s="56" t="s">
        <v>106</v>
      </c>
      <c r="M249" s="62">
        <f t="shared" si="3"/>
        <v>38.880000000000003</v>
      </c>
      <c r="N249" s="23">
        <v>38880</v>
      </c>
      <c r="O249" s="12"/>
    </row>
    <row r="250" spans="1:15" ht="87.75" customHeight="1">
      <c r="A250" s="21"/>
      <c r="B250" s="73" t="s">
        <v>179</v>
      </c>
      <c r="C250" s="73"/>
      <c r="D250" s="73"/>
      <c r="E250" s="73"/>
      <c r="F250" s="73"/>
      <c r="G250" s="73"/>
      <c r="H250" s="74"/>
      <c r="I250" s="54">
        <v>7</v>
      </c>
      <c r="J250" s="54">
        <v>2</v>
      </c>
      <c r="K250" s="55" t="s">
        <v>178</v>
      </c>
      <c r="L250" s="56">
        <v>0</v>
      </c>
      <c r="M250" s="62">
        <f t="shared" si="3"/>
        <v>127.66</v>
      </c>
      <c r="N250" s="23">
        <v>127660</v>
      </c>
      <c r="O250" s="12"/>
    </row>
    <row r="251" spans="1:15" ht="26.25" customHeight="1">
      <c r="A251" s="21"/>
      <c r="B251" s="73" t="s">
        <v>31</v>
      </c>
      <c r="C251" s="73"/>
      <c r="D251" s="73"/>
      <c r="E251" s="73"/>
      <c r="F251" s="73"/>
      <c r="G251" s="73"/>
      <c r="H251" s="74"/>
      <c r="I251" s="54">
        <v>7</v>
      </c>
      <c r="J251" s="54">
        <v>2</v>
      </c>
      <c r="K251" s="55" t="s">
        <v>178</v>
      </c>
      <c r="L251" s="56" t="s">
        <v>29</v>
      </c>
      <c r="M251" s="62">
        <f t="shared" si="3"/>
        <v>127.66</v>
      </c>
      <c r="N251" s="23">
        <v>127660</v>
      </c>
      <c r="O251" s="12"/>
    </row>
    <row r="252" spans="1:15" ht="75.75" customHeight="1">
      <c r="A252" s="21"/>
      <c r="B252" s="73" t="s">
        <v>177</v>
      </c>
      <c r="C252" s="73"/>
      <c r="D252" s="73"/>
      <c r="E252" s="73"/>
      <c r="F252" s="73"/>
      <c r="G252" s="73"/>
      <c r="H252" s="74"/>
      <c r="I252" s="54">
        <v>7</v>
      </c>
      <c r="J252" s="54">
        <v>2</v>
      </c>
      <c r="K252" s="55" t="s">
        <v>176</v>
      </c>
      <c r="L252" s="56">
        <v>0</v>
      </c>
      <c r="M252" s="62">
        <f t="shared" si="3"/>
        <v>2000</v>
      </c>
      <c r="N252" s="23">
        <v>2000000</v>
      </c>
      <c r="O252" s="12"/>
    </row>
    <row r="253" spans="1:15" ht="23.25" customHeight="1">
      <c r="A253" s="21"/>
      <c r="B253" s="73" t="s">
        <v>31</v>
      </c>
      <c r="C253" s="73"/>
      <c r="D253" s="73"/>
      <c r="E253" s="73"/>
      <c r="F253" s="73"/>
      <c r="G253" s="73"/>
      <c r="H253" s="74"/>
      <c r="I253" s="54">
        <v>7</v>
      </c>
      <c r="J253" s="54">
        <v>2</v>
      </c>
      <c r="K253" s="55" t="s">
        <v>176</v>
      </c>
      <c r="L253" s="56" t="s">
        <v>29</v>
      </c>
      <c r="M253" s="62">
        <f t="shared" si="3"/>
        <v>2000</v>
      </c>
      <c r="N253" s="23">
        <v>2000000</v>
      </c>
      <c r="O253" s="12"/>
    </row>
    <row r="254" spans="1:15" ht="139.5" customHeight="1">
      <c r="A254" s="21"/>
      <c r="B254" s="73" t="s">
        <v>175</v>
      </c>
      <c r="C254" s="73"/>
      <c r="D254" s="73"/>
      <c r="E254" s="73"/>
      <c r="F254" s="73"/>
      <c r="G254" s="73"/>
      <c r="H254" s="74"/>
      <c r="I254" s="54">
        <v>7</v>
      </c>
      <c r="J254" s="54">
        <v>2</v>
      </c>
      <c r="K254" s="55" t="s">
        <v>174</v>
      </c>
      <c r="L254" s="56">
        <v>0</v>
      </c>
      <c r="M254" s="62">
        <f t="shared" si="3"/>
        <v>7602.6</v>
      </c>
      <c r="N254" s="23">
        <v>7602600</v>
      </c>
      <c r="O254" s="12"/>
    </row>
    <row r="255" spans="1:15" ht="25.5" customHeight="1">
      <c r="A255" s="21"/>
      <c r="B255" s="73" t="s">
        <v>31</v>
      </c>
      <c r="C255" s="73"/>
      <c r="D255" s="73"/>
      <c r="E255" s="73"/>
      <c r="F255" s="73"/>
      <c r="G255" s="73"/>
      <c r="H255" s="74"/>
      <c r="I255" s="54">
        <v>7</v>
      </c>
      <c r="J255" s="54">
        <v>2</v>
      </c>
      <c r="K255" s="55" t="s">
        <v>174</v>
      </c>
      <c r="L255" s="56" t="s">
        <v>29</v>
      </c>
      <c r="M255" s="62">
        <f t="shared" si="3"/>
        <v>3181.223</v>
      </c>
      <c r="N255" s="23">
        <v>3181223</v>
      </c>
      <c r="O255" s="12"/>
    </row>
    <row r="256" spans="1:15" ht="13.15" customHeight="1">
      <c r="A256" s="21"/>
      <c r="B256" s="73" t="s">
        <v>27</v>
      </c>
      <c r="C256" s="73"/>
      <c r="D256" s="73"/>
      <c r="E256" s="73"/>
      <c r="F256" s="73"/>
      <c r="G256" s="73"/>
      <c r="H256" s="74"/>
      <c r="I256" s="54">
        <v>7</v>
      </c>
      <c r="J256" s="54">
        <v>2</v>
      </c>
      <c r="K256" s="55" t="s">
        <v>174</v>
      </c>
      <c r="L256" s="56" t="s">
        <v>25</v>
      </c>
      <c r="M256" s="62">
        <f t="shared" si="3"/>
        <v>4421.3770000000004</v>
      </c>
      <c r="N256" s="23">
        <v>4421377</v>
      </c>
      <c r="O256" s="12"/>
    </row>
    <row r="257" spans="1:15" ht="13.15" customHeight="1">
      <c r="A257" s="21"/>
      <c r="B257" s="73" t="s">
        <v>38</v>
      </c>
      <c r="C257" s="73"/>
      <c r="D257" s="73"/>
      <c r="E257" s="73"/>
      <c r="F257" s="73"/>
      <c r="G257" s="73"/>
      <c r="H257" s="74"/>
      <c r="I257" s="54">
        <v>7</v>
      </c>
      <c r="J257" s="54">
        <v>2</v>
      </c>
      <c r="K257" s="55" t="s">
        <v>173</v>
      </c>
      <c r="L257" s="56" t="s">
        <v>36</v>
      </c>
      <c r="M257" s="62">
        <f t="shared" si="3"/>
        <v>1497.66</v>
      </c>
      <c r="N257" s="23">
        <v>1497660</v>
      </c>
      <c r="O257" s="12"/>
    </row>
    <row r="258" spans="1:15" ht="25.5" customHeight="1">
      <c r="A258" s="21"/>
      <c r="B258" s="73" t="s">
        <v>31</v>
      </c>
      <c r="C258" s="73"/>
      <c r="D258" s="73"/>
      <c r="E258" s="73"/>
      <c r="F258" s="73"/>
      <c r="G258" s="73"/>
      <c r="H258" s="74"/>
      <c r="I258" s="54">
        <v>7</v>
      </c>
      <c r="J258" s="54">
        <v>2</v>
      </c>
      <c r="K258" s="55" t="s">
        <v>173</v>
      </c>
      <c r="L258" s="56" t="s">
        <v>29</v>
      </c>
      <c r="M258" s="62">
        <f t="shared" si="3"/>
        <v>458.02</v>
      </c>
      <c r="N258" s="23">
        <v>458020</v>
      </c>
      <c r="O258" s="12"/>
    </row>
    <row r="259" spans="1:15" ht="26.25" customHeight="1">
      <c r="A259" s="21"/>
      <c r="B259" s="73" t="s">
        <v>50</v>
      </c>
      <c r="C259" s="73"/>
      <c r="D259" s="73"/>
      <c r="E259" s="73"/>
      <c r="F259" s="73"/>
      <c r="G259" s="73"/>
      <c r="H259" s="74"/>
      <c r="I259" s="54">
        <v>7</v>
      </c>
      <c r="J259" s="54">
        <v>2</v>
      </c>
      <c r="K259" s="55" t="s">
        <v>173</v>
      </c>
      <c r="L259" s="56" t="s">
        <v>48</v>
      </c>
      <c r="M259" s="62">
        <f t="shared" si="3"/>
        <v>3193.0749999999998</v>
      </c>
      <c r="N259" s="23">
        <v>3193075</v>
      </c>
      <c r="O259" s="12"/>
    </row>
    <row r="260" spans="1:15" ht="13.15" customHeight="1">
      <c r="A260" s="21"/>
      <c r="B260" s="73" t="s">
        <v>27</v>
      </c>
      <c r="C260" s="73"/>
      <c r="D260" s="73"/>
      <c r="E260" s="73"/>
      <c r="F260" s="73"/>
      <c r="G260" s="73"/>
      <c r="H260" s="74"/>
      <c r="I260" s="54">
        <v>7</v>
      </c>
      <c r="J260" s="54">
        <v>2</v>
      </c>
      <c r="K260" s="55" t="s">
        <v>173</v>
      </c>
      <c r="L260" s="56" t="s">
        <v>25</v>
      </c>
      <c r="M260" s="62">
        <f t="shared" si="3"/>
        <v>3072.4450000000002</v>
      </c>
      <c r="N260" s="23">
        <v>3072445</v>
      </c>
      <c r="O260" s="12"/>
    </row>
    <row r="261" spans="1:15" ht="76.5" customHeight="1">
      <c r="A261" s="21"/>
      <c r="B261" s="73" t="s">
        <v>172</v>
      </c>
      <c r="C261" s="73"/>
      <c r="D261" s="73"/>
      <c r="E261" s="73"/>
      <c r="F261" s="73"/>
      <c r="G261" s="73"/>
      <c r="H261" s="74"/>
      <c r="I261" s="54">
        <v>7</v>
      </c>
      <c r="J261" s="54">
        <v>2</v>
      </c>
      <c r="K261" s="55" t="s">
        <v>171</v>
      </c>
      <c r="L261" s="56">
        <v>0</v>
      </c>
      <c r="M261" s="62">
        <f t="shared" si="3"/>
        <v>201469.1</v>
      </c>
      <c r="N261" s="23">
        <v>201469100</v>
      </c>
      <c r="O261" s="12"/>
    </row>
    <row r="262" spans="1:15" ht="13.15" customHeight="1">
      <c r="A262" s="21"/>
      <c r="B262" s="73" t="s">
        <v>38</v>
      </c>
      <c r="C262" s="73"/>
      <c r="D262" s="73"/>
      <c r="E262" s="73"/>
      <c r="F262" s="73"/>
      <c r="G262" s="73"/>
      <c r="H262" s="74"/>
      <c r="I262" s="54">
        <v>7</v>
      </c>
      <c r="J262" s="54">
        <v>2</v>
      </c>
      <c r="K262" s="55" t="s">
        <v>171</v>
      </c>
      <c r="L262" s="56" t="s">
        <v>36</v>
      </c>
      <c r="M262" s="62">
        <f t="shared" si="3"/>
        <v>93710.221000000005</v>
      </c>
      <c r="N262" s="23">
        <v>93710221</v>
      </c>
      <c r="O262" s="12"/>
    </row>
    <row r="263" spans="1:15" ht="13.15" customHeight="1">
      <c r="A263" s="21"/>
      <c r="B263" s="73" t="s">
        <v>42</v>
      </c>
      <c r="C263" s="73"/>
      <c r="D263" s="73"/>
      <c r="E263" s="73"/>
      <c r="F263" s="73"/>
      <c r="G263" s="73"/>
      <c r="H263" s="74"/>
      <c r="I263" s="54">
        <v>7</v>
      </c>
      <c r="J263" s="54">
        <v>2</v>
      </c>
      <c r="K263" s="55" t="s">
        <v>171</v>
      </c>
      <c r="L263" s="56" t="s">
        <v>41</v>
      </c>
      <c r="M263" s="62">
        <f t="shared" si="3"/>
        <v>15.18</v>
      </c>
      <c r="N263" s="23">
        <v>15180</v>
      </c>
      <c r="O263" s="12"/>
    </row>
    <row r="264" spans="1:15" ht="24.75" customHeight="1">
      <c r="A264" s="21"/>
      <c r="B264" s="73" t="s">
        <v>31</v>
      </c>
      <c r="C264" s="73"/>
      <c r="D264" s="73"/>
      <c r="E264" s="73"/>
      <c r="F264" s="73"/>
      <c r="G264" s="73"/>
      <c r="H264" s="74"/>
      <c r="I264" s="54">
        <v>7</v>
      </c>
      <c r="J264" s="54">
        <v>2</v>
      </c>
      <c r="K264" s="55" t="s">
        <v>171</v>
      </c>
      <c r="L264" s="56" t="s">
        <v>29</v>
      </c>
      <c r="M264" s="62">
        <f t="shared" si="3"/>
        <v>6827.17</v>
      </c>
      <c r="N264" s="23">
        <v>6827170</v>
      </c>
      <c r="O264" s="12"/>
    </row>
    <row r="265" spans="1:15" ht="13.15" customHeight="1">
      <c r="A265" s="21"/>
      <c r="B265" s="73" t="s">
        <v>27</v>
      </c>
      <c r="C265" s="73"/>
      <c r="D265" s="73"/>
      <c r="E265" s="73"/>
      <c r="F265" s="73"/>
      <c r="G265" s="73"/>
      <c r="H265" s="74"/>
      <c r="I265" s="54">
        <v>7</v>
      </c>
      <c r="J265" s="54">
        <v>2</v>
      </c>
      <c r="K265" s="55" t="s">
        <v>171</v>
      </c>
      <c r="L265" s="56" t="s">
        <v>25</v>
      </c>
      <c r="M265" s="62">
        <f t="shared" si="3"/>
        <v>100916.52899999999</v>
      </c>
      <c r="N265" s="23">
        <v>100916529</v>
      </c>
      <c r="O265" s="12"/>
    </row>
    <row r="266" spans="1:15" ht="76.5" customHeight="1">
      <c r="A266" s="21"/>
      <c r="B266" s="73" t="s">
        <v>170</v>
      </c>
      <c r="C266" s="73"/>
      <c r="D266" s="73"/>
      <c r="E266" s="73"/>
      <c r="F266" s="73"/>
      <c r="G266" s="73"/>
      <c r="H266" s="74"/>
      <c r="I266" s="54">
        <v>7</v>
      </c>
      <c r="J266" s="54">
        <v>2</v>
      </c>
      <c r="K266" s="55" t="s">
        <v>169</v>
      </c>
      <c r="L266" s="56">
        <v>0</v>
      </c>
      <c r="M266" s="62">
        <f t="shared" si="3"/>
        <v>9940.910679999999</v>
      </c>
      <c r="N266" s="23">
        <v>9940910.6799999997</v>
      </c>
      <c r="O266" s="12"/>
    </row>
    <row r="267" spans="1:15" ht="13.15" customHeight="1">
      <c r="A267" s="21"/>
      <c r="B267" s="73" t="s">
        <v>38</v>
      </c>
      <c r="C267" s="73"/>
      <c r="D267" s="73"/>
      <c r="E267" s="73"/>
      <c r="F267" s="73"/>
      <c r="G267" s="73"/>
      <c r="H267" s="74"/>
      <c r="I267" s="54">
        <v>7</v>
      </c>
      <c r="J267" s="54">
        <v>2</v>
      </c>
      <c r="K267" s="55" t="s">
        <v>169</v>
      </c>
      <c r="L267" s="56" t="s">
        <v>36</v>
      </c>
      <c r="M267" s="62">
        <f t="shared" si="3"/>
        <v>3638.22498</v>
      </c>
      <c r="N267" s="23">
        <v>3638224.98</v>
      </c>
      <c r="O267" s="12"/>
    </row>
    <row r="268" spans="1:15" ht="25.5" customHeight="1">
      <c r="A268" s="21"/>
      <c r="B268" s="73" t="s">
        <v>31</v>
      </c>
      <c r="C268" s="73"/>
      <c r="D268" s="73"/>
      <c r="E268" s="73"/>
      <c r="F268" s="73"/>
      <c r="G268" s="73"/>
      <c r="H268" s="74"/>
      <c r="I268" s="54">
        <v>7</v>
      </c>
      <c r="J268" s="54">
        <v>2</v>
      </c>
      <c r="K268" s="55" t="s">
        <v>169</v>
      </c>
      <c r="L268" s="56" t="s">
        <v>29</v>
      </c>
      <c r="M268" s="62">
        <f t="shared" si="3"/>
        <v>295.51062999999999</v>
      </c>
      <c r="N268" s="23">
        <v>295510.63</v>
      </c>
      <c r="O268" s="12"/>
    </row>
    <row r="269" spans="1:15" ht="51" customHeight="1">
      <c r="A269" s="21"/>
      <c r="B269" s="73" t="s">
        <v>139</v>
      </c>
      <c r="C269" s="73"/>
      <c r="D269" s="73"/>
      <c r="E269" s="73"/>
      <c r="F269" s="73"/>
      <c r="G269" s="73"/>
      <c r="H269" s="74"/>
      <c r="I269" s="54">
        <v>7</v>
      </c>
      <c r="J269" s="54">
        <v>2</v>
      </c>
      <c r="K269" s="55" t="s">
        <v>169</v>
      </c>
      <c r="L269" s="56" t="s">
        <v>138</v>
      </c>
      <c r="M269" s="62">
        <f t="shared" si="3"/>
        <v>5982.0340700000006</v>
      </c>
      <c r="N269" s="23">
        <v>5982034.0700000003</v>
      </c>
      <c r="O269" s="12"/>
    </row>
    <row r="270" spans="1:15" ht="13.15" customHeight="1">
      <c r="A270" s="21"/>
      <c r="B270" s="73" t="s">
        <v>27</v>
      </c>
      <c r="C270" s="73"/>
      <c r="D270" s="73"/>
      <c r="E270" s="73"/>
      <c r="F270" s="73"/>
      <c r="G270" s="73"/>
      <c r="H270" s="74"/>
      <c r="I270" s="54">
        <v>7</v>
      </c>
      <c r="J270" s="54">
        <v>2</v>
      </c>
      <c r="K270" s="55" t="s">
        <v>169</v>
      </c>
      <c r="L270" s="56" t="s">
        <v>25</v>
      </c>
      <c r="M270" s="62">
        <f t="shared" si="3"/>
        <v>20</v>
      </c>
      <c r="N270" s="23">
        <v>20000</v>
      </c>
      <c r="O270" s="12"/>
    </row>
    <row r="271" spans="1:15" ht="13.15" customHeight="1">
      <c r="A271" s="21"/>
      <c r="B271" s="73" t="s">
        <v>108</v>
      </c>
      <c r="C271" s="73"/>
      <c r="D271" s="73"/>
      <c r="E271" s="73"/>
      <c r="F271" s="73"/>
      <c r="G271" s="73"/>
      <c r="H271" s="74"/>
      <c r="I271" s="54">
        <v>7</v>
      </c>
      <c r="J271" s="54">
        <v>2</v>
      </c>
      <c r="K271" s="55" t="s">
        <v>169</v>
      </c>
      <c r="L271" s="56" t="s">
        <v>106</v>
      </c>
      <c r="M271" s="62">
        <f t="shared" si="3"/>
        <v>5.141</v>
      </c>
      <c r="N271" s="23">
        <v>5141</v>
      </c>
      <c r="O271" s="12"/>
    </row>
    <row r="272" spans="1:15" ht="126" customHeight="1">
      <c r="A272" s="21"/>
      <c r="B272" s="73" t="s">
        <v>168</v>
      </c>
      <c r="C272" s="73"/>
      <c r="D272" s="73"/>
      <c r="E272" s="73"/>
      <c r="F272" s="73"/>
      <c r="G272" s="73"/>
      <c r="H272" s="74"/>
      <c r="I272" s="54">
        <v>7</v>
      </c>
      <c r="J272" s="54">
        <v>2</v>
      </c>
      <c r="K272" s="55" t="s">
        <v>167</v>
      </c>
      <c r="L272" s="56">
        <v>0</v>
      </c>
      <c r="M272" s="62">
        <f t="shared" si="3"/>
        <v>65.8</v>
      </c>
      <c r="N272" s="23">
        <v>65800</v>
      </c>
      <c r="O272" s="12"/>
    </row>
    <row r="273" spans="1:15" ht="23.25" customHeight="1">
      <c r="A273" s="21"/>
      <c r="B273" s="73" t="s">
        <v>31</v>
      </c>
      <c r="C273" s="73"/>
      <c r="D273" s="73"/>
      <c r="E273" s="73"/>
      <c r="F273" s="73"/>
      <c r="G273" s="73"/>
      <c r="H273" s="74"/>
      <c r="I273" s="54">
        <v>7</v>
      </c>
      <c r="J273" s="54">
        <v>2</v>
      </c>
      <c r="K273" s="55" t="s">
        <v>167</v>
      </c>
      <c r="L273" s="56" t="s">
        <v>29</v>
      </c>
      <c r="M273" s="62">
        <f t="shared" si="3"/>
        <v>65.8</v>
      </c>
      <c r="N273" s="23">
        <v>65800</v>
      </c>
      <c r="O273" s="12"/>
    </row>
    <row r="274" spans="1:15" ht="76.5" customHeight="1">
      <c r="A274" s="21"/>
      <c r="B274" s="73" t="s">
        <v>166</v>
      </c>
      <c r="C274" s="73"/>
      <c r="D274" s="73"/>
      <c r="E274" s="73"/>
      <c r="F274" s="73"/>
      <c r="G274" s="73"/>
      <c r="H274" s="74"/>
      <c r="I274" s="54">
        <v>7</v>
      </c>
      <c r="J274" s="54">
        <v>2</v>
      </c>
      <c r="K274" s="55" t="s">
        <v>165</v>
      </c>
      <c r="L274" s="56">
        <v>0</v>
      </c>
      <c r="M274" s="62">
        <f t="shared" si="3"/>
        <v>800</v>
      </c>
      <c r="N274" s="23">
        <v>800000</v>
      </c>
      <c r="O274" s="12"/>
    </row>
    <row r="275" spans="1:15" ht="23.25" customHeight="1">
      <c r="A275" s="21"/>
      <c r="B275" s="73" t="s">
        <v>31</v>
      </c>
      <c r="C275" s="73"/>
      <c r="D275" s="73"/>
      <c r="E275" s="73"/>
      <c r="F275" s="73"/>
      <c r="G275" s="73"/>
      <c r="H275" s="74"/>
      <c r="I275" s="54">
        <v>7</v>
      </c>
      <c r="J275" s="54">
        <v>2</v>
      </c>
      <c r="K275" s="55" t="s">
        <v>165</v>
      </c>
      <c r="L275" s="56" t="s">
        <v>29</v>
      </c>
      <c r="M275" s="62">
        <f t="shared" si="3"/>
        <v>800</v>
      </c>
      <c r="N275" s="23">
        <v>800000</v>
      </c>
      <c r="O275" s="12"/>
    </row>
    <row r="276" spans="1:15" ht="111.75" customHeight="1">
      <c r="A276" s="21"/>
      <c r="B276" s="73" t="s">
        <v>164</v>
      </c>
      <c r="C276" s="73"/>
      <c r="D276" s="73"/>
      <c r="E276" s="73"/>
      <c r="F276" s="73"/>
      <c r="G276" s="73"/>
      <c r="H276" s="74"/>
      <c r="I276" s="54">
        <v>7</v>
      </c>
      <c r="J276" s="54">
        <v>2</v>
      </c>
      <c r="K276" s="55" t="s">
        <v>163</v>
      </c>
      <c r="L276" s="56">
        <v>0</v>
      </c>
      <c r="M276" s="62">
        <f t="shared" ref="M276:M339" si="4">+N276/1000</f>
        <v>280.8</v>
      </c>
      <c r="N276" s="23">
        <v>280800</v>
      </c>
      <c r="O276" s="12"/>
    </row>
    <row r="277" spans="1:15" ht="13.15" customHeight="1">
      <c r="A277" s="21"/>
      <c r="B277" s="73" t="s">
        <v>38</v>
      </c>
      <c r="C277" s="73"/>
      <c r="D277" s="73"/>
      <c r="E277" s="73"/>
      <c r="F277" s="73"/>
      <c r="G277" s="73"/>
      <c r="H277" s="74"/>
      <c r="I277" s="54">
        <v>7</v>
      </c>
      <c r="J277" s="54">
        <v>2</v>
      </c>
      <c r="K277" s="55" t="s">
        <v>163</v>
      </c>
      <c r="L277" s="56" t="s">
        <v>36</v>
      </c>
      <c r="M277" s="62">
        <f t="shared" si="4"/>
        <v>39.695999999999998</v>
      </c>
      <c r="N277" s="23">
        <v>39696</v>
      </c>
      <c r="O277" s="12"/>
    </row>
    <row r="278" spans="1:15" ht="23.25" customHeight="1">
      <c r="A278" s="21"/>
      <c r="B278" s="73" t="s">
        <v>50</v>
      </c>
      <c r="C278" s="73"/>
      <c r="D278" s="73"/>
      <c r="E278" s="73"/>
      <c r="F278" s="73"/>
      <c r="G278" s="73"/>
      <c r="H278" s="74"/>
      <c r="I278" s="54">
        <v>7</v>
      </c>
      <c r="J278" s="54">
        <v>2</v>
      </c>
      <c r="K278" s="55" t="s">
        <v>163</v>
      </c>
      <c r="L278" s="56" t="s">
        <v>48</v>
      </c>
      <c r="M278" s="62">
        <f t="shared" si="4"/>
        <v>100.91500000000001</v>
      </c>
      <c r="N278" s="23">
        <v>100915</v>
      </c>
      <c r="O278" s="12"/>
    </row>
    <row r="279" spans="1:15" ht="13.15" customHeight="1">
      <c r="A279" s="21"/>
      <c r="B279" s="73" t="s">
        <v>27</v>
      </c>
      <c r="C279" s="73"/>
      <c r="D279" s="73"/>
      <c r="E279" s="73"/>
      <c r="F279" s="73"/>
      <c r="G279" s="73"/>
      <c r="H279" s="74"/>
      <c r="I279" s="54">
        <v>7</v>
      </c>
      <c r="J279" s="54">
        <v>2</v>
      </c>
      <c r="K279" s="55" t="s">
        <v>163</v>
      </c>
      <c r="L279" s="56" t="s">
        <v>25</v>
      </c>
      <c r="M279" s="62">
        <f t="shared" si="4"/>
        <v>140.18899999999999</v>
      </c>
      <c r="N279" s="23">
        <v>140189</v>
      </c>
      <c r="O279" s="12"/>
    </row>
    <row r="280" spans="1:15" ht="88.5" customHeight="1">
      <c r="A280" s="21"/>
      <c r="B280" s="73" t="s">
        <v>162</v>
      </c>
      <c r="C280" s="73"/>
      <c r="D280" s="73"/>
      <c r="E280" s="73"/>
      <c r="F280" s="73"/>
      <c r="G280" s="73"/>
      <c r="H280" s="74"/>
      <c r="I280" s="54">
        <v>7</v>
      </c>
      <c r="J280" s="54">
        <v>2</v>
      </c>
      <c r="K280" s="55" t="s">
        <v>161</v>
      </c>
      <c r="L280" s="56">
        <v>0</v>
      </c>
      <c r="M280" s="62">
        <f t="shared" si="4"/>
        <v>14131.47618</v>
      </c>
      <c r="N280" s="23">
        <v>14131476.18</v>
      </c>
      <c r="O280" s="12"/>
    </row>
    <row r="281" spans="1:15" ht="50.25" customHeight="1">
      <c r="A281" s="21"/>
      <c r="B281" s="73" t="s">
        <v>139</v>
      </c>
      <c r="C281" s="73"/>
      <c r="D281" s="73"/>
      <c r="E281" s="73"/>
      <c r="F281" s="73"/>
      <c r="G281" s="73"/>
      <c r="H281" s="74"/>
      <c r="I281" s="54">
        <v>7</v>
      </c>
      <c r="J281" s="54">
        <v>2</v>
      </c>
      <c r="K281" s="55" t="s">
        <v>161</v>
      </c>
      <c r="L281" s="56" t="s">
        <v>138</v>
      </c>
      <c r="M281" s="62">
        <f t="shared" si="4"/>
        <v>14131.47618</v>
      </c>
      <c r="N281" s="23">
        <v>14131476.18</v>
      </c>
      <c r="O281" s="12"/>
    </row>
    <row r="282" spans="1:15" ht="126" customHeight="1">
      <c r="A282" s="21"/>
      <c r="B282" s="73" t="s">
        <v>160</v>
      </c>
      <c r="C282" s="73"/>
      <c r="D282" s="73"/>
      <c r="E282" s="73"/>
      <c r="F282" s="73"/>
      <c r="G282" s="73"/>
      <c r="H282" s="74"/>
      <c r="I282" s="54">
        <v>7</v>
      </c>
      <c r="J282" s="54">
        <v>2</v>
      </c>
      <c r="K282" s="55" t="s">
        <v>159</v>
      </c>
      <c r="L282" s="56">
        <v>0</v>
      </c>
      <c r="M282" s="62">
        <f t="shared" si="4"/>
        <v>458</v>
      </c>
      <c r="N282" s="23">
        <v>458000</v>
      </c>
      <c r="O282" s="12"/>
    </row>
    <row r="283" spans="1:15" ht="13.15" customHeight="1">
      <c r="A283" s="21"/>
      <c r="B283" s="73" t="s">
        <v>27</v>
      </c>
      <c r="C283" s="73"/>
      <c r="D283" s="73"/>
      <c r="E283" s="73"/>
      <c r="F283" s="73"/>
      <c r="G283" s="73"/>
      <c r="H283" s="74"/>
      <c r="I283" s="54">
        <v>7</v>
      </c>
      <c r="J283" s="54">
        <v>2</v>
      </c>
      <c r="K283" s="55" t="s">
        <v>159</v>
      </c>
      <c r="L283" s="56" t="s">
        <v>25</v>
      </c>
      <c r="M283" s="62">
        <f t="shared" si="4"/>
        <v>458</v>
      </c>
      <c r="N283" s="23">
        <v>458000</v>
      </c>
      <c r="O283" s="12"/>
    </row>
    <row r="284" spans="1:15" ht="61.5" customHeight="1">
      <c r="A284" s="21"/>
      <c r="B284" s="73" t="s">
        <v>158</v>
      </c>
      <c r="C284" s="73"/>
      <c r="D284" s="73"/>
      <c r="E284" s="73"/>
      <c r="F284" s="73"/>
      <c r="G284" s="73"/>
      <c r="H284" s="74"/>
      <c r="I284" s="54">
        <v>7</v>
      </c>
      <c r="J284" s="54">
        <v>2</v>
      </c>
      <c r="K284" s="55" t="s">
        <v>157</v>
      </c>
      <c r="L284" s="56">
        <v>0</v>
      </c>
      <c r="M284" s="62">
        <f t="shared" si="4"/>
        <v>52.05</v>
      </c>
      <c r="N284" s="23">
        <v>52050</v>
      </c>
      <c r="O284" s="12"/>
    </row>
    <row r="285" spans="1:15" ht="27" customHeight="1">
      <c r="A285" s="21"/>
      <c r="B285" s="73" t="s">
        <v>31</v>
      </c>
      <c r="C285" s="73"/>
      <c r="D285" s="73"/>
      <c r="E285" s="73"/>
      <c r="F285" s="73"/>
      <c r="G285" s="73"/>
      <c r="H285" s="74"/>
      <c r="I285" s="54">
        <v>7</v>
      </c>
      <c r="J285" s="54">
        <v>2</v>
      </c>
      <c r="K285" s="55" t="s">
        <v>157</v>
      </c>
      <c r="L285" s="56" t="s">
        <v>29</v>
      </c>
      <c r="M285" s="62">
        <f t="shared" si="4"/>
        <v>19.05</v>
      </c>
      <c r="N285" s="23">
        <v>19050</v>
      </c>
      <c r="O285" s="12"/>
    </row>
    <row r="286" spans="1:15" ht="13.15" customHeight="1">
      <c r="A286" s="21"/>
      <c r="B286" s="73" t="s">
        <v>27</v>
      </c>
      <c r="C286" s="73"/>
      <c r="D286" s="73"/>
      <c r="E286" s="73"/>
      <c r="F286" s="73"/>
      <c r="G286" s="73"/>
      <c r="H286" s="74"/>
      <c r="I286" s="54">
        <v>7</v>
      </c>
      <c r="J286" s="54">
        <v>2</v>
      </c>
      <c r="K286" s="55" t="s">
        <v>157</v>
      </c>
      <c r="L286" s="56" t="s">
        <v>25</v>
      </c>
      <c r="M286" s="62">
        <f t="shared" si="4"/>
        <v>33</v>
      </c>
      <c r="N286" s="23">
        <v>33000</v>
      </c>
      <c r="O286" s="12"/>
    </row>
    <row r="287" spans="1:15" ht="75" customHeight="1">
      <c r="A287" s="21"/>
      <c r="B287" s="73" t="s">
        <v>156</v>
      </c>
      <c r="C287" s="73"/>
      <c r="D287" s="73"/>
      <c r="E287" s="73"/>
      <c r="F287" s="73"/>
      <c r="G287" s="73"/>
      <c r="H287" s="74"/>
      <c r="I287" s="54">
        <v>7</v>
      </c>
      <c r="J287" s="54">
        <v>2</v>
      </c>
      <c r="K287" s="55" t="s">
        <v>155</v>
      </c>
      <c r="L287" s="56">
        <v>0</v>
      </c>
      <c r="M287" s="62">
        <f t="shared" si="4"/>
        <v>3986.7</v>
      </c>
      <c r="N287" s="23">
        <v>3986700</v>
      </c>
      <c r="O287" s="12"/>
    </row>
    <row r="288" spans="1:15" ht="25.5" customHeight="1">
      <c r="A288" s="21"/>
      <c r="B288" s="73" t="s">
        <v>31</v>
      </c>
      <c r="C288" s="73"/>
      <c r="D288" s="73"/>
      <c r="E288" s="73"/>
      <c r="F288" s="73"/>
      <c r="G288" s="73"/>
      <c r="H288" s="74"/>
      <c r="I288" s="54">
        <v>7</v>
      </c>
      <c r="J288" s="54">
        <v>2</v>
      </c>
      <c r="K288" s="55" t="s">
        <v>155</v>
      </c>
      <c r="L288" s="56" t="s">
        <v>29</v>
      </c>
      <c r="M288" s="62">
        <f t="shared" si="4"/>
        <v>2657.83</v>
      </c>
      <c r="N288" s="23">
        <v>2657830</v>
      </c>
      <c r="O288" s="12"/>
    </row>
    <row r="289" spans="1:15" ht="13.15" customHeight="1">
      <c r="A289" s="21"/>
      <c r="B289" s="73" t="s">
        <v>27</v>
      </c>
      <c r="C289" s="73"/>
      <c r="D289" s="73"/>
      <c r="E289" s="73"/>
      <c r="F289" s="73"/>
      <c r="G289" s="73"/>
      <c r="H289" s="74"/>
      <c r="I289" s="54">
        <v>7</v>
      </c>
      <c r="J289" s="54">
        <v>2</v>
      </c>
      <c r="K289" s="55" t="s">
        <v>155</v>
      </c>
      <c r="L289" s="56" t="s">
        <v>25</v>
      </c>
      <c r="M289" s="62">
        <f t="shared" si="4"/>
        <v>1328.87</v>
      </c>
      <c r="N289" s="23">
        <v>1328870</v>
      </c>
      <c r="O289" s="12"/>
    </row>
    <row r="290" spans="1:15" ht="51.75" customHeight="1">
      <c r="A290" s="21"/>
      <c r="B290" s="73" t="s">
        <v>154</v>
      </c>
      <c r="C290" s="73"/>
      <c r="D290" s="73"/>
      <c r="E290" s="73"/>
      <c r="F290" s="73"/>
      <c r="G290" s="73"/>
      <c r="H290" s="74"/>
      <c r="I290" s="54">
        <v>7</v>
      </c>
      <c r="J290" s="54">
        <v>2</v>
      </c>
      <c r="K290" s="55" t="s">
        <v>153</v>
      </c>
      <c r="L290" s="56">
        <v>0</v>
      </c>
      <c r="M290" s="62">
        <f t="shared" si="4"/>
        <v>1708.5</v>
      </c>
      <c r="N290" s="23">
        <v>1708500</v>
      </c>
      <c r="O290" s="12"/>
    </row>
    <row r="291" spans="1:15" ht="24.75" customHeight="1">
      <c r="A291" s="21"/>
      <c r="B291" s="73" t="s">
        <v>31</v>
      </c>
      <c r="C291" s="73"/>
      <c r="D291" s="73"/>
      <c r="E291" s="73"/>
      <c r="F291" s="73"/>
      <c r="G291" s="73"/>
      <c r="H291" s="74"/>
      <c r="I291" s="54">
        <v>7</v>
      </c>
      <c r="J291" s="54">
        <v>2</v>
      </c>
      <c r="K291" s="55" t="s">
        <v>153</v>
      </c>
      <c r="L291" s="56" t="s">
        <v>29</v>
      </c>
      <c r="M291" s="62">
        <f t="shared" si="4"/>
        <v>1139</v>
      </c>
      <c r="N291" s="23">
        <v>1139000</v>
      </c>
      <c r="O291" s="12"/>
    </row>
    <row r="292" spans="1:15" ht="13.15" customHeight="1">
      <c r="A292" s="21"/>
      <c r="B292" s="73" t="s">
        <v>27</v>
      </c>
      <c r="C292" s="73"/>
      <c r="D292" s="73"/>
      <c r="E292" s="73"/>
      <c r="F292" s="73"/>
      <c r="G292" s="73"/>
      <c r="H292" s="74"/>
      <c r="I292" s="54">
        <v>7</v>
      </c>
      <c r="J292" s="54">
        <v>2</v>
      </c>
      <c r="K292" s="55" t="s">
        <v>153</v>
      </c>
      <c r="L292" s="56" t="s">
        <v>25</v>
      </c>
      <c r="M292" s="62">
        <f t="shared" si="4"/>
        <v>569.5</v>
      </c>
      <c r="N292" s="23">
        <v>569500</v>
      </c>
      <c r="O292" s="12"/>
    </row>
    <row r="293" spans="1:15" ht="26.25" customHeight="1">
      <c r="A293" s="21"/>
      <c r="B293" s="73" t="s">
        <v>63</v>
      </c>
      <c r="C293" s="73"/>
      <c r="D293" s="73"/>
      <c r="E293" s="73"/>
      <c r="F293" s="73"/>
      <c r="G293" s="73"/>
      <c r="H293" s="74"/>
      <c r="I293" s="54">
        <v>7</v>
      </c>
      <c r="J293" s="54">
        <v>2</v>
      </c>
      <c r="K293" s="55" t="s">
        <v>62</v>
      </c>
      <c r="L293" s="56">
        <v>0</v>
      </c>
      <c r="M293" s="62">
        <f t="shared" si="4"/>
        <v>75</v>
      </c>
      <c r="N293" s="23">
        <v>75000</v>
      </c>
      <c r="O293" s="12"/>
    </row>
    <row r="294" spans="1:15" ht="13.15" customHeight="1">
      <c r="A294" s="21"/>
      <c r="B294" s="73" t="s">
        <v>27</v>
      </c>
      <c r="C294" s="73"/>
      <c r="D294" s="73"/>
      <c r="E294" s="73"/>
      <c r="F294" s="73"/>
      <c r="G294" s="73"/>
      <c r="H294" s="74"/>
      <c r="I294" s="54">
        <v>7</v>
      </c>
      <c r="J294" s="54">
        <v>2</v>
      </c>
      <c r="K294" s="55" t="s">
        <v>62</v>
      </c>
      <c r="L294" s="56" t="s">
        <v>25</v>
      </c>
      <c r="M294" s="62">
        <f t="shared" si="4"/>
        <v>75</v>
      </c>
      <c r="N294" s="23">
        <v>75000</v>
      </c>
      <c r="O294" s="12"/>
    </row>
    <row r="295" spans="1:15" ht="26.25" customHeight="1">
      <c r="A295" s="21"/>
      <c r="B295" s="73" t="s">
        <v>152</v>
      </c>
      <c r="C295" s="73"/>
      <c r="D295" s="73"/>
      <c r="E295" s="73"/>
      <c r="F295" s="73"/>
      <c r="G295" s="73"/>
      <c r="H295" s="74"/>
      <c r="I295" s="54">
        <v>7</v>
      </c>
      <c r="J295" s="54">
        <v>2</v>
      </c>
      <c r="K295" s="55" t="s">
        <v>151</v>
      </c>
      <c r="L295" s="56">
        <v>0</v>
      </c>
      <c r="M295" s="62">
        <f t="shared" si="4"/>
        <v>2414.9100199999998</v>
      </c>
      <c r="N295" s="23">
        <v>2414910.02</v>
      </c>
      <c r="O295" s="12"/>
    </row>
    <row r="296" spans="1:15" ht="13.15" customHeight="1">
      <c r="A296" s="21"/>
      <c r="B296" s="73" t="s">
        <v>42</v>
      </c>
      <c r="C296" s="73"/>
      <c r="D296" s="73"/>
      <c r="E296" s="73"/>
      <c r="F296" s="73"/>
      <c r="G296" s="73"/>
      <c r="H296" s="74"/>
      <c r="I296" s="54">
        <v>7</v>
      </c>
      <c r="J296" s="54">
        <v>2</v>
      </c>
      <c r="K296" s="55" t="s">
        <v>151</v>
      </c>
      <c r="L296" s="56" t="s">
        <v>41</v>
      </c>
      <c r="M296" s="62">
        <f t="shared" si="4"/>
        <v>158.80000000000001</v>
      </c>
      <c r="N296" s="23">
        <v>158800</v>
      </c>
      <c r="O296" s="12"/>
    </row>
    <row r="297" spans="1:15" ht="24.75" customHeight="1">
      <c r="A297" s="21"/>
      <c r="B297" s="73" t="s">
        <v>31</v>
      </c>
      <c r="C297" s="73"/>
      <c r="D297" s="73"/>
      <c r="E297" s="73"/>
      <c r="F297" s="73"/>
      <c r="G297" s="73"/>
      <c r="H297" s="74"/>
      <c r="I297" s="54">
        <v>7</v>
      </c>
      <c r="J297" s="54">
        <v>2</v>
      </c>
      <c r="K297" s="55" t="s">
        <v>151</v>
      </c>
      <c r="L297" s="56" t="s">
        <v>29</v>
      </c>
      <c r="M297" s="62">
        <f t="shared" si="4"/>
        <v>1446.5905500000001</v>
      </c>
      <c r="N297" s="23">
        <v>1446590.55</v>
      </c>
      <c r="O297" s="12"/>
    </row>
    <row r="298" spans="1:15" ht="13.15" customHeight="1">
      <c r="A298" s="21"/>
      <c r="B298" s="73" t="s">
        <v>27</v>
      </c>
      <c r="C298" s="73"/>
      <c r="D298" s="73"/>
      <c r="E298" s="73"/>
      <c r="F298" s="73"/>
      <c r="G298" s="73"/>
      <c r="H298" s="74"/>
      <c r="I298" s="54">
        <v>7</v>
      </c>
      <c r="J298" s="54">
        <v>2</v>
      </c>
      <c r="K298" s="55" t="s">
        <v>151</v>
      </c>
      <c r="L298" s="56" t="s">
        <v>25</v>
      </c>
      <c r="M298" s="62">
        <f t="shared" si="4"/>
        <v>809.51946999999996</v>
      </c>
      <c r="N298" s="23">
        <v>809519.47</v>
      </c>
      <c r="O298" s="12"/>
    </row>
    <row r="299" spans="1:15" ht="24" customHeight="1">
      <c r="A299" s="21"/>
      <c r="B299" s="73" t="s">
        <v>150</v>
      </c>
      <c r="C299" s="73"/>
      <c r="D299" s="73"/>
      <c r="E299" s="73"/>
      <c r="F299" s="73"/>
      <c r="G299" s="73"/>
      <c r="H299" s="74"/>
      <c r="I299" s="54">
        <v>7</v>
      </c>
      <c r="J299" s="54">
        <v>2</v>
      </c>
      <c r="K299" s="55" t="s">
        <v>149</v>
      </c>
      <c r="L299" s="56">
        <v>0</v>
      </c>
      <c r="M299" s="62">
        <f t="shared" si="4"/>
        <v>2598.6172000000001</v>
      </c>
      <c r="N299" s="23">
        <v>2598617.2000000002</v>
      </c>
      <c r="O299" s="12"/>
    </row>
    <row r="300" spans="1:15" ht="13.15" customHeight="1">
      <c r="A300" s="21"/>
      <c r="B300" s="73" t="s">
        <v>38</v>
      </c>
      <c r="C300" s="73"/>
      <c r="D300" s="73"/>
      <c r="E300" s="73"/>
      <c r="F300" s="73"/>
      <c r="G300" s="73"/>
      <c r="H300" s="74"/>
      <c r="I300" s="54">
        <v>7</v>
      </c>
      <c r="J300" s="54">
        <v>2</v>
      </c>
      <c r="K300" s="55" t="s">
        <v>149</v>
      </c>
      <c r="L300" s="56" t="s">
        <v>36</v>
      </c>
      <c r="M300" s="62">
        <f t="shared" si="4"/>
        <v>548.64823999999999</v>
      </c>
      <c r="N300" s="23">
        <v>548648.24</v>
      </c>
      <c r="O300" s="12"/>
    </row>
    <row r="301" spans="1:15" ht="13.15" customHeight="1">
      <c r="A301" s="21"/>
      <c r="B301" s="73" t="s">
        <v>42</v>
      </c>
      <c r="C301" s="73"/>
      <c r="D301" s="73"/>
      <c r="E301" s="73"/>
      <c r="F301" s="73"/>
      <c r="G301" s="73"/>
      <c r="H301" s="74"/>
      <c r="I301" s="54">
        <v>7</v>
      </c>
      <c r="J301" s="54">
        <v>2</v>
      </c>
      <c r="K301" s="55" t="s">
        <v>149</v>
      </c>
      <c r="L301" s="56" t="s">
        <v>41</v>
      </c>
      <c r="M301" s="62">
        <f t="shared" si="4"/>
        <v>7</v>
      </c>
      <c r="N301" s="23">
        <v>7000</v>
      </c>
      <c r="O301" s="12"/>
    </row>
    <row r="302" spans="1:15" ht="13.15" customHeight="1">
      <c r="A302" s="21"/>
      <c r="B302" s="73" t="s">
        <v>27</v>
      </c>
      <c r="C302" s="73"/>
      <c r="D302" s="73"/>
      <c r="E302" s="73"/>
      <c r="F302" s="73"/>
      <c r="G302" s="73"/>
      <c r="H302" s="74"/>
      <c r="I302" s="54">
        <v>7</v>
      </c>
      <c r="J302" s="54">
        <v>2</v>
      </c>
      <c r="K302" s="55" t="s">
        <v>149</v>
      </c>
      <c r="L302" s="56" t="s">
        <v>25</v>
      </c>
      <c r="M302" s="62">
        <f t="shared" si="4"/>
        <v>2042.9689599999999</v>
      </c>
      <c r="N302" s="23">
        <v>2042968.96</v>
      </c>
      <c r="O302" s="12"/>
    </row>
    <row r="303" spans="1:15" ht="13.15" customHeight="1">
      <c r="A303" s="21"/>
      <c r="B303" s="73" t="s">
        <v>148</v>
      </c>
      <c r="C303" s="73"/>
      <c r="D303" s="73"/>
      <c r="E303" s="73"/>
      <c r="F303" s="73"/>
      <c r="G303" s="73"/>
      <c r="H303" s="74"/>
      <c r="I303" s="54">
        <v>7</v>
      </c>
      <c r="J303" s="54">
        <v>7</v>
      </c>
      <c r="K303" s="55">
        <v>0</v>
      </c>
      <c r="L303" s="56">
        <v>0</v>
      </c>
      <c r="M303" s="62">
        <f t="shared" si="4"/>
        <v>16936.688699999999</v>
      </c>
      <c r="N303" s="23">
        <v>16936688.699999999</v>
      </c>
      <c r="O303" s="12"/>
    </row>
    <row r="304" spans="1:15" ht="75" customHeight="1">
      <c r="A304" s="21"/>
      <c r="B304" s="73" t="s">
        <v>147</v>
      </c>
      <c r="C304" s="73"/>
      <c r="D304" s="73"/>
      <c r="E304" s="73"/>
      <c r="F304" s="73"/>
      <c r="G304" s="73"/>
      <c r="H304" s="74"/>
      <c r="I304" s="54">
        <v>7</v>
      </c>
      <c r="J304" s="54">
        <v>7</v>
      </c>
      <c r="K304" s="55" t="s">
        <v>146</v>
      </c>
      <c r="L304" s="56">
        <v>0</v>
      </c>
      <c r="M304" s="62">
        <f t="shared" si="4"/>
        <v>6910.3798899999992</v>
      </c>
      <c r="N304" s="23">
        <v>6910379.8899999997</v>
      </c>
      <c r="O304" s="12"/>
    </row>
    <row r="305" spans="1:15" ht="51.75" customHeight="1">
      <c r="A305" s="21"/>
      <c r="B305" s="73" t="s">
        <v>139</v>
      </c>
      <c r="C305" s="73"/>
      <c r="D305" s="73"/>
      <c r="E305" s="73"/>
      <c r="F305" s="73"/>
      <c r="G305" s="73"/>
      <c r="H305" s="74"/>
      <c r="I305" s="54">
        <v>7</v>
      </c>
      <c r="J305" s="54">
        <v>7</v>
      </c>
      <c r="K305" s="55" t="s">
        <v>146</v>
      </c>
      <c r="L305" s="56" t="s">
        <v>138</v>
      </c>
      <c r="M305" s="62">
        <f t="shared" si="4"/>
        <v>6910.3798899999992</v>
      </c>
      <c r="N305" s="23">
        <v>6910379.8899999997</v>
      </c>
      <c r="O305" s="12"/>
    </row>
    <row r="306" spans="1:15" ht="63" customHeight="1">
      <c r="A306" s="21"/>
      <c r="B306" s="73" t="s">
        <v>144</v>
      </c>
      <c r="C306" s="73"/>
      <c r="D306" s="73"/>
      <c r="E306" s="73"/>
      <c r="F306" s="73"/>
      <c r="G306" s="73"/>
      <c r="H306" s="74"/>
      <c r="I306" s="54">
        <v>7</v>
      </c>
      <c r="J306" s="54">
        <v>7</v>
      </c>
      <c r="K306" s="55" t="s">
        <v>145</v>
      </c>
      <c r="L306" s="56">
        <v>0</v>
      </c>
      <c r="M306" s="62">
        <f t="shared" si="4"/>
        <v>400</v>
      </c>
      <c r="N306" s="23">
        <v>400000</v>
      </c>
      <c r="O306" s="12"/>
    </row>
    <row r="307" spans="1:15" ht="13.15" customHeight="1">
      <c r="A307" s="21"/>
      <c r="B307" s="73" t="s">
        <v>27</v>
      </c>
      <c r="C307" s="73"/>
      <c r="D307" s="73"/>
      <c r="E307" s="73"/>
      <c r="F307" s="73"/>
      <c r="G307" s="73"/>
      <c r="H307" s="74"/>
      <c r="I307" s="54">
        <v>7</v>
      </c>
      <c r="J307" s="54">
        <v>7</v>
      </c>
      <c r="K307" s="55" t="s">
        <v>145</v>
      </c>
      <c r="L307" s="56" t="s">
        <v>25</v>
      </c>
      <c r="M307" s="62">
        <f t="shared" si="4"/>
        <v>400</v>
      </c>
      <c r="N307" s="23">
        <v>400000</v>
      </c>
      <c r="O307" s="12"/>
    </row>
    <row r="308" spans="1:15" ht="63.75" customHeight="1">
      <c r="A308" s="21"/>
      <c r="B308" s="73" t="s">
        <v>144</v>
      </c>
      <c r="C308" s="73"/>
      <c r="D308" s="73"/>
      <c r="E308" s="73"/>
      <c r="F308" s="73"/>
      <c r="G308" s="73"/>
      <c r="H308" s="74"/>
      <c r="I308" s="54">
        <v>7</v>
      </c>
      <c r="J308" s="54">
        <v>7</v>
      </c>
      <c r="K308" s="55" t="s">
        <v>143</v>
      </c>
      <c r="L308" s="56">
        <v>0</v>
      </c>
      <c r="M308" s="62">
        <f t="shared" si="4"/>
        <v>109.3</v>
      </c>
      <c r="N308" s="23">
        <v>109300</v>
      </c>
      <c r="O308" s="12"/>
    </row>
    <row r="309" spans="1:15" ht="13.15" customHeight="1">
      <c r="A309" s="21"/>
      <c r="B309" s="73" t="s">
        <v>27</v>
      </c>
      <c r="C309" s="73"/>
      <c r="D309" s="73"/>
      <c r="E309" s="73"/>
      <c r="F309" s="73"/>
      <c r="G309" s="73"/>
      <c r="H309" s="74"/>
      <c r="I309" s="54">
        <v>7</v>
      </c>
      <c r="J309" s="54">
        <v>7</v>
      </c>
      <c r="K309" s="55" t="s">
        <v>143</v>
      </c>
      <c r="L309" s="56" t="s">
        <v>25</v>
      </c>
      <c r="M309" s="62">
        <f t="shared" si="4"/>
        <v>109.3</v>
      </c>
      <c r="N309" s="23">
        <v>109300</v>
      </c>
      <c r="O309" s="12"/>
    </row>
    <row r="310" spans="1:15" ht="90" customHeight="1">
      <c r="A310" s="21"/>
      <c r="B310" s="73" t="s">
        <v>142</v>
      </c>
      <c r="C310" s="73"/>
      <c r="D310" s="73"/>
      <c r="E310" s="73"/>
      <c r="F310" s="73"/>
      <c r="G310" s="73"/>
      <c r="H310" s="74"/>
      <c r="I310" s="54">
        <v>7</v>
      </c>
      <c r="J310" s="54">
        <v>7</v>
      </c>
      <c r="K310" s="55" t="s">
        <v>141</v>
      </c>
      <c r="L310" s="56">
        <v>0</v>
      </c>
      <c r="M310" s="62">
        <f t="shared" si="4"/>
        <v>2966.3649500000001</v>
      </c>
      <c r="N310" s="23">
        <v>2966364.95</v>
      </c>
      <c r="O310" s="12"/>
    </row>
    <row r="311" spans="1:15" ht="50.25" customHeight="1">
      <c r="A311" s="21"/>
      <c r="B311" s="73" t="s">
        <v>139</v>
      </c>
      <c r="C311" s="73"/>
      <c r="D311" s="73"/>
      <c r="E311" s="73"/>
      <c r="F311" s="73"/>
      <c r="G311" s="73"/>
      <c r="H311" s="74"/>
      <c r="I311" s="54">
        <v>7</v>
      </c>
      <c r="J311" s="54">
        <v>7</v>
      </c>
      <c r="K311" s="55" t="s">
        <v>141</v>
      </c>
      <c r="L311" s="56" t="s">
        <v>138</v>
      </c>
      <c r="M311" s="62">
        <f t="shared" si="4"/>
        <v>2966.3649500000001</v>
      </c>
      <c r="N311" s="23">
        <v>2966364.95</v>
      </c>
      <c r="O311" s="12"/>
    </row>
    <row r="312" spans="1:15" ht="88.5" customHeight="1">
      <c r="A312" s="21"/>
      <c r="B312" s="73" t="s">
        <v>140</v>
      </c>
      <c r="C312" s="73"/>
      <c r="D312" s="73"/>
      <c r="E312" s="73"/>
      <c r="F312" s="73"/>
      <c r="G312" s="73"/>
      <c r="H312" s="74"/>
      <c r="I312" s="54">
        <v>7</v>
      </c>
      <c r="J312" s="54">
        <v>7</v>
      </c>
      <c r="K312" s="55" t="s">
        <v>137</v>
      </c>
      <c r="L312" s="56">
        <v>0</v>
      </c>
      <c r="M312" s="62">
        <f t="shared" si="4"/>
        <v>865.78399999999999</v>
      </c>
      <c r="N312" s="23">
        <v>865784</v>
      </c>
      <c r="O312" s="12"/>
    </row>
    <row r="313" spans="1:15" ht="24.75" customHeight="1">
      <c r="A313" s="21"/>
      <c r="B313" s="73" t="s">
        <v>31</v>
      </c>
      <c r="C313" s="73"/>
      <c r="D313" s="73"/>
      <c r="E313" s="73"/>
      <c r="F313" s="73"/>
      <c r="G313" s="73"/>
      <c r="H313" s="74"/>
      <c r="I313" s="54">
        <v>7</v>
      </c>
      <c r="J313" s="54">
        <v>7</v>
      </c>
      <c r="K313" s="55" t="s">
        <v>137</v>
      </c>
      <c r="L313" s="56" t="s">
        <v>29</v>
      </c>
      <c r="M313" s="62">
        <f t="shared" si="4"/>
        <v>718.41200000000003</v>
      </c>
      <c r="N313" s="23">
        <v>718412</v>
      </c>
      <c r="O313" s="12"/>
    </row>
    <row r="314" spans="1:15" ht="49.5" customHeight="1">
      <c r="A314" s="21"/>
      <c r="B314" s="73" t="s">
        <v>139</v>
      </c>
      <c r="C314" s="73"/>
      <c r="D314" s="73"/>
      <c r="E314" s="73"/>
      <c r="F314" s="73"/>
      <c r="G314" s="73"/>
      <c r="H314" s="74"/>
      <c r="I314" s="54">
        <v>7</v>
      </c>
      <c r="J314" s="54">
        <v>7</v>
      </c>
      <c r="K314" s="55" t="s">
        <v>137</v>
      </c>
      <c r="L314" s="56" t="s">
        <v>138</v>
      </c>
      <c r="M314" s="62">
        <f t="shared" si="4"/>
        <v>4.9359999999999999</v>
      </c>
      <c r="N314" s="23">
        <v>4936</v>
      </c>
      <c r="O314" s="12"/>
    </row>
    <row r="315" spans="1:15" ht="13.15" customHeight="1">
      <c r="A315" s="21"/>
      <c r="B315" s="73" t="s">
        <v>27</v>
      </c>
      <c r="C315" s="73"/>
      <c r="D315" s="73"/>
      <c r="E315" s="73"/>
      <c r="F315" s="73"/>
      <c r="G315" s="73"/>
      <c r="H315" s="74"/>
      <c r="I315" s="54">
        <v>7</v>
      </c>
      <c r="J315" s="54">
        <v>7</v>
      </c>
      <c r="K315" s="55" t="s">
        <v>137</v>
      </c>
      <c r="L315" s="56" t="s">
        <v>25</v>
      </c>
      <c r="M315" s="62">
        <f t="shared" si="4"/>
        <v>142.43600000000001</v>
      </c>
      <c r="N315" s="23">
        <v>142436</v>
      </c>
      <c r="O315" s="12"/>
    </row>
    <row r="316" spans="1:15" ht="88.5" customHeight="1">
      <c r="A316" s="21"/>
      <c r="B316" s="73" t="s">
        <v>136</v>
      </c>
      <c r="C316" s="73"/>
      <c r="D316" s="73"/>
      <c r="E316" s="73"/>
      <c r="F316" s="73"/>
      <c r="G316" s="73"/>
      <c r="H316" s="74"/>
      <c r="I316" s="54">
        <v>7</v>
      </c>
      <c r="J316" s="54">
        <v>7</v>
      </c>
      <c r="K316" s="55" t="s">
        <v>135</v>
      </c>
      <c r="L316" s="56">
        <v>0</v>
      </c>
      <c r="M316" s="62">
        <f t="shared" si="4"/>
        <v>4370</v>
      </c>
      <c r="N316" s="23">
        <v>4370000</v>
      </c>
      <c r="O316" s="12"/>
    </row>
    <row r="317" spans="1:15" ht="24.75" customHeight="1">
      <c r="A317" s="21"/>
      <c r="B317" s="73" t="s">
        <v>31</v>
      </c>
      <c r="C317" s="73"/>
      <c r="D317" s="73"/>
      <c r="E317" s="73"/>
      <c r="F317" s="73"/>
      <c r="G317" s="73"/>
      <c r="H317" s="74"/>
      <c r="I317" s="54">
        <v>7</v>
      </c>
      <c r="J317" s="54">
        <v>7</v>
      </c>
      <c r="K317" s="55" t="s">
        <v>135</v>
      </c>
      <c r="L317" s="56" t="s">
        <v>29</v>
      </c>
      <c r="M317" s="62">
        <f t="shared" si="4"/>
        <v>3144.56</v>
      </c>
      <c r="N317" s="23">
        <v>3144560</v>
      </c>
      <c r="O317" s="12"/>
    </row>
    <row r="318" spans="1:15" ht="13.15" customHeight="1">
      <c r="A318" s="21"/>
      <c r="B318" s="73" t="s">
        <v>27</v>
      </c>
      <c r="C318" s="73"/>
      <c r="D318" s="73"/>
      <c r="E318" s="73"/>
      <c r="F318" s="73"/>
      <c r="G318" s="73"/>
      <c r="H318" s="74"/>
      <c r="I318" s="54">
        <v>7</v>
      </c>
      <c r="J318" s="54">
        <v>7</v>
      </c>
      <c r="K318" s="55" t="s">
        <v>135</v>
      </c>
      <c r="L318" s="56" t="s">
        <v>25</v>
      </c>
      <c r="M318" s="62">
        <f t="shared" si="4"/>
        <v>1225.44</v>
      </c>
      <c r="N318" s="23">
        <v>1225440</v>
      </c>
      <c r="O318" s="12"/>
    </row>
    <row r="319" spans="1:15" ht="61.5" customHeight="1">
      <c r="A319" s="21"/>
      <c r="B319" s="73" t="s">
        <v>90</v>
      </c>
      <c r="C319" s="73"/>
      <c r="D319" s="73"/>
      <c r="E319" s="73"/>
      <c r="F319" s="73"/>
      <c r="G319" s="73"/>
      <c r="H319" s="74"/>
      <c r="I319" s="54">
        <v>7</v>
      </c>
      <c r="J319" s="54">
        <v>7</v>
      </c>
      <c r="K319" s="55" t="s">
        <v>89</v>
      </c>
      <c r="L319" s="56">
        <v>0</v>
      </c>
      <c r="M319" s="62">
        <f t="shared" si="4"/>
        <v>682.2</v>
      </c>
      <c r="N319" s="23">
        <v>682200</v>
      </c>
      <c r="O319" s="12"/>
    </row>
    <row r="320" spans="1:15" ht="13.15" customHeight="1">
      <c r="A320" s="21"/>
      <c r="B320" s="73" t="s">
        <v>38</v>
      </c>
      <c r="C320" s="73"/>
      <c r="D320" s="73"/>
      <c r="E320" s="73"/>
      <c r="F320" s="73"/>
      <c r="G320" s="73"/>
      <c r="H320" s="74"/>
      <c r="I320" s="54">
        <v>7</v>
      </c>
      <c r="J320" s="54">
        <v>7</v>
      </c>
      <c r="K320" s="55" t="s">
        <v>89</v>
      </c>
      <c r="L320" s="56" t="s">
        <v>82</v>
      </c>
      <c r="M320" s="62">
        <f t="shared" si="4"/>
        <v>682.2</v>
      </c>
      <c r="N320" s="23">
        <v>682200</v>
      </c>
      <c r="O320" s="12"/>
    </row>
    <row r="321" spans="1:15" ht="61.5" customHeight="1">
      <c r="A321" s="21"/>
      <c r="B321" s="73" t="s">
        <v>88</v>
      </c>
      <c r="C321" s="73"/>
      <c r="D321" s="73"/>
      <c r="E321" s="73"/>
      <c r="F321" s="73"/>
      <c r="G321" s="73"/>
      <c r="H321" s="74"/>
      <c r="I321" s="54">
        <v>7</v>
      </c>
      <c r="J321" s="54">
        <v>7</v>
      </c>
      <c r="K321" s="55" t="s">
        <v>85</v>
      </c>
      <c r="L321" s="56">
        <v>0</v>
      </c>
      <c r="M321" s="62">
        <f t="shared" si="4"/>
        <v>0.4</v>
      </c>
      <c r="N321" s="23">
        <v>400</v>
      </c>
      <c r="O321" s="12"/>
    </row>
    <row r="322" spans="1:15" ht="23.25" customHeight="1">
      <c r="A322" s="21"/>
      <c r="B322" s="73" t="s">
        <v>31</v>
      </c>
      <c r="C322" s="73"/>
      <c r="D322" s="73"/>
      <c r="E322" s="73"/>
      <c r="F322" s="73"/>
      <c r="G322" s="73"/>
      <c r="H322" s="74"/>
      <c r="I322" s="54">
        <v>7</v>
      </c>
      <c r="J322" s="54">
        <v>7</v>
      </c>
      <c r="K322" s="55" t="s">
        <v>85</v>
      </c>
      <c r="L322" s="56" t="s">
        <v>29</v>
      </c>
      <c r="M322" s="62">
        <f t="shared" si="4"/>
        <v>0.4</v>
      </c>
      <c r="N322" s="23">
        <v>400</v>
      </c>
      <c r="O322" s="12"/>
    </row>
    <row r="323" spans="1:15" ht="39" customHeight="1">
      <c r="A323" s="21"/>
      <c r="B323" s="73" t="s">
        <v>63</v>
      </c>
      <c r="C323" s="73"/>
      <c r="D323" s="73"/>
      <c r="E323" s="73"/>
      <c r="F323" s="73"/>
      <c r="G323" s="73"/>
      <c r="H323" s="74"/>
      <c r="I323" s="54">
        <v>7</v>
      </c>
      <c r="J323" s="54">
        <v>7</v>
      </c>
      <c r="K323" s="55" t="s">
        <v>62</v>
      </c>
      <c r="L323" s="56">
        <v>0</v>
      </c>
      <c r="M323" s="62">
        <f t="shared" si="4"/>
        <v>99.9</v>
      </c>
      <c r="N323" s="23">
        <v>99900</v>
      </c>
      <c r="O323" s="12"/>
    </row>
    <row r="324" spans="1:15" ht="13.15" customHeight="1">
      <c r="A324" s="21"/>
      <c r="B324" s="73" t="s">
        <v>27</v>
      </c>
      <c r="C324" s="73"/>
      <c r="D324" s="73"/>
      <c r="E324" s="73"/>
      <c r="F324" s="73"/>
      <c r="G324" s="73"/>
      <c r="H324" s="74"/>
      <c r="I324" s="54">
        <v>7</v>
      </c>
      <c r="J324" s="54">
        <v>7</v>
      </c>
      <c r="K324" s="55" t="s">
        <v>62</v>
      </c>
      <c r="L324" s="56" t="s">
        <v>25</v>
      </c>
      <c r="M324" s="62">
        <f t="shared" si="4"/>
        <v>99.9</v>
      </c>
      <c r="N324" s="23">
        <v>99900</v>
      </c>
      <c r="O324" s="12"/>
    </row>
    <row r="325" spans="1:15" ht="13.15" customHeight="1">
      <c r="A325" s="21"/>
      <c r="B325" s="73" t="s">
        <v>134</v>
      </c>
      <c r="C325" s="73"/>
      <c r="D325" s="73"/>
      <c r="E325" s="73"/>
      <c r="F325" s="73"/>
      <c r="G325" s="73"/>
      <c r="H325" s="74"/>
      <c r="I325" s="54">
        <v>7</v>
      </c>
      <c r="J325" s="54">
        <v>7</v>
      </c>
      <c r="K325" s="55" t="s">
        <v>133</v>
      </c>
      <c r="L325" s="56">
        <v>0</v>
      </c>
      <c r="M325" s="62">
        <f t="shared" si="4"/>
        <v>532.35986000000003</v>
      </c>
      <c r="N325" s="23">
        <v>532359.86</v>
      </c>
      <c r="O325" s="12"/>
    </row>
    <row r="326" spans="1:15" ht="24" customHeight="1">
      <c r="A326" s="21"/>
      <c r="B326" s="73" t="s">
        <v>31</v>
      </c>
      <c r="C326" s="73"/>
      <c r="D326" s="73"/>
      <c r="E326" s="73"/>
      <c r="F326" s="73"/>
      <c r="G326" s="73"/>
      <c r="H326" s="74"/>
      <c r="I326" s="54">
        <v>7</v>
      </c>
      <c r="J326" s="54">
        <v>7</v>
      </c>
      <c r="K326" s="55" t="s">
        <v>133</v>
      </c>
      <c r="L326" s="56" t="s">
        <v>29</v>
      </c>
      <c r="M326" s="62">
        <f t="shared" si="4"/>
        <v>28.4</v>
      </c>
      <c r="N326" s="23">
        <v>28400</v>
      </c>
      <c r="O326" s="12"/>
    </row>
    <row r="327" spans="1:15" ht="13.15" customHeight="1">
      <c r="A327" s="21"/>
      <c r="B327" s="73" t="s">
        <v>27</v>
      </c>
      <c r="C327" s="73"/>
      <c r="D327" s="73"/>
      <c r="E327" s="73"/>
      <c r="F327" s="73"/>
      <c r="G327" s="73"/>
      <c r="H327" s="74"/>
      <c r="I327" s="54">
        <v>7</v>
      </c>
      <c r="J327" s="54">
        <v>7</v>
      </c>
      <c r="K327" s="55" t="s">
        <v>133</v>
      </c>
      <c r="L327" s="56" t="s">
        <v>25</v>
      </c>
      <c r="M327" s="62">
        <f t="shared" si="4"/>
        <v>503.95985999999999</v>
      </c>
      <c r="N327" s="23">
        <v>503959.86</v>
      </c>
      <c r="O327" s="12"/>
    </row>
    <row r="328" spans="1:15" ht="13.15" customHeight="1">
      <c r="A328" s="21"/>
      <c r="B328" s="73" t="s">
        <v>132</v>
      </c>
      <c r="C328" s="73"/>
      <c r="D328" s="73"/>
      <c r="E328" s="73"/>
      <c r="F328" s="73"/>
      <c r="G328" s="73"/>
      <c r="H328" s="74"/>
      <c r="I328" s="54">
        <v>7</v>
      </c>
      <c r="J328" s="54">
        <v>9</v>
      </c>
      <c r="K328" s="55">
        <v>0</v>
      </c>
      <c r="L328" s="56">
        <v>0</v>
      </c>
      <c r="M328" s="62">
        <f t="shared" si="4"/>
        <v>23544.219450000001</v>
      </c>
      <c r="N328" s="23">
        <v>23544219.449999999</v>
      </c>
      <c r="O328" s="12"/>
    </row>
    <row r="329" spans="1:15" ht="62.25" customHeight="1">
      <c r="A329" s="21"/>
      <c r="B329" s="73" t="s">
        <v>90</v>
      </c>
      <c r="C329" s="73"/>
      <c r="D329" s="73"/>
      <c r="E329" s="73"/>
      <c r="F329" s="73"/>
      <c r="G329" s="73"/>
      <c r="H329" s="74"/>
      <c r="I329" s="54">
        <v>7</v>
      </c>
      <c r="J329" s="54">
        <v>9</v>
      </c>
      <c r="K329" s="55" t="s">
        <v>89</v>
      </c>
      <c r="L329" s="56">
        <v>0</v>
      </c>
      <c r="M329" s="62">
        <f t="shared" si="4"/>
        <v>2426.6113599999999</v>
      </c>
      <c r="N329" s="23">
        <v>2426611.36</v>
      </c>
      <c r="O329" s="12"/>
    </row>
    <row r="330" spans="1:15" ht="13.15" customHeight="1">
      <c r="A330" s="21"/>
      <c r="B330" s="73" t="s">
        <v>38</v>
      </c>
      <c r="C330" s="73"/>
      <c r="D330" s="73"/>
      <c r="E330" s="73"/>
      <c r="F330" s="73"/>
      <c r="G330" s="73"/>
      <c r="H330" s="74"/>
      <c r="I330" s="54">
        <v>7</v>
      </c>
      <c r="J330" s="54">
        <v>9</v>
      </c>
      <c r="K330" s="55" t="s">
        <v>89</v>
      </c>
      <c r="L330" s="56" t="s">
        <v>82</v>
      </c>
      <c r="M330" s="62">
        <f t="shared" si="4"/>
        <v>2426.0883599999997</v>
      </c>
      <c r="N330" s="23">
        <v>2426088.36</v>
      </c>
      <c r="O330" s="12"/>
    </row>
    <row r="331" spans="1:15" ht="13.15" customHeight="1">
      <c r="A331" s="21"/>
      <c r="B331" s="73" t="s">
        <v>42</v>
      </c>
      <c r="C331" s="73"/>
      <c r="D331" s="73"/>
      <c r="E331" s="73"/>
      <c r="F331" s="73"/>
      <c r="G331" s="73"/>
      <c r="H331" s="74"/>
      <c r="I331" s="54">
        <v>7</v>
      </c>
      <c r="J331" s="54">
        <v>9</v>
      </c>
      <c r="K331" s="55" t="s">
        <v>89</v>
      </c>
      <c r="L331" s="56" t="s">
        <v>131</v>
      </c>
      <c r="M331" s="62">
        <f t="shared" si="4"/>
        <v>0.52300000000000002</v>
      </c>
      <c r="N331" s="23">
        <v>523</v>
      </c>
      <c r="O331" s="12"/>
    </row>
    <row r="332" spans="1:15" ht="63" customHeight="1">
      <c r="A332" s="21"/>
      <c r="B332" s="73" t="s">
        <v>88</v>
      </c>
      <c r="C332" s="73"/>
      <c r="D332" s="73"/>
      <c r="E332" s="73"/>
      <c r="F332" s="73"/>
      <c r="G332" s="73"/>
      <c r="H332" s="74"/>
      <c r="I332" s="54">
        <v>7</v>
      </c>
      <c r="J332" s="54">
        <v>9</v>
      </c>
      <c r="K332" s="55" t="s">
        <v>85</v>
      </c>
      <c r="L332" s="56">
        <v>0</v>
      </c>
      <c r="M332" s="62">
        <f t="shared" si="4"/>
        <v>49.23</v>
      </c>
      <c r="N332" s="23">
        <v>49230</v>
      </c>
      <c r="O332" s="12"/>
    </row>
    <row r="333" spans="1:15" ht="25.5" customHeight="1">
      <c r="A333" s="21"/>
      <c r="B333" s="73" t="s">
        <v>31</v>
      </c>
      <c r="C333" s="73"/>
      <c r="D333" s="73"/>
      <c r="E333" s="73"/>
      <c r="F333" s="73"/>
      <c r="G333" s="73"/>
      <c r="H333" s="74"/>
      <c r="I333" s="54">
        <v>7</v>
      </c>
      <c r="J333" s="54">
        <v>9</v>
      </c>
      <c r="K333" s="55" t="s">
        <v>85</v>
      </c>
      <c r="L333" s="56" t="s">
        <v>29</v>
      </c>
      <c r="M333" s="62">
        <f t="shared" si="4"/>
        <v>49.23</v>
      </c>
      <c r="N333" s="23">
        <v>49230</v>
      </c>
      <c r="O333" s="12"/>
    </row>
    <row r="334" spans="1:15" ht="50.25" customHeight="1">
      <c r="A334" s="21"/>
      <c r="B334" s="73" t="s">
        <v>130</v>
      </c>
      <c r="C334" s="73"/>
      <c r="D334" s="73"/>
      <c r="E334" s="73"/>
      <c r="F334" s="73"/>
      <c r="G334" s="73"/>
      <c r="H334" s="74"/>
      <c r="I334" s="54">
        <v>7</v>
      </c>
      <c r="J334" s="54">
        <v>9</v>
      </c>
      <c r="K334" s="55" t="s">
        <v>129</v>
      </c>
      <c r="L334" s="56">
        <v>0</v>
      </c>
      <c r="M334" s="62">
        <f t="shared" si="4"/>
        <v>377.89708000000002</v>
      </c>
      <c r="N334" s="23">
        <v>377897.08</v>
      </c>
      <c r="O334" s="12"/>
    </row>
    <row r="335" spans="1:15" ht="13.15" customHeight="1">
      <c r="A335" s="21"/>
      <c r="B335" s="73" t="s">
        <v>38</v>
      </c>
      <c r="C335" s="73"/>
      <c r="D335" s="73"/>
      <c r="E335" s="73"/>
      <c r="F335" s="73"/>
      <c r="G335" s="73"/>
      <c r="H335" s="74"/>
      <c r="I335" s="54">
        <v>7</v>
      </c>
      <c r="J335" s="54">
        <v>9</v>
      </c>
      <c r="K335" s="55" t="s">
        <v>129</v>
      </c>
      <c r="L335" s="56" t="s">
        <v>82</v>
      </c>
      <c r="M335" s="62">
        <f t="shared" si="4"/>
        <v>377.89708000000002</v>
      </c>
      <c r="N335" s="23">
        <v>377897.08</v>
      </c>
      <c r="O335" s="12"/>
    </row>
    <row r="336" spans="1:15" ht="36.75" customHeight="1">
      <c r="A336" s="21"/>
      <c r="B336" s="73" t="s">
        <v>63</v>
      </c>
      <c r="C336" s="73"/>
      <c r="D336" s="73"/>
      <c r="E336" s="73"/>
      <c r="F336" s="73"/>
      <c r="G336" s="73"/>
      <c r="H336" s="74"/>
      <c r="I336" s="54">
        <v>7</v>
      </c>
      <c r="J336" s="54">
        <v>9</v>
      </c>
      <c r="K336" s="55" t="s">
        <v>62</v>
      </c>
      <c r="L336" s="56">
        <v>0</v>
      </c>
      <c r="M336" s="62">
        <f t="shared" si="4"/>
        <v>8.625</v>
      </c>
      <c r="N336" s="23">
        <v>8625</v>
      </c>
      <c r="O336" s="12"/>
    </row>
    <row r="337" spans="1:15" ht="24.75" customHeight="1">
      <c r="A337" s="21"/>
      <c r="B337" s="73" t="s">
        <v>31</v>
      </c>
      <c r="C337" s="73"/>
      <c r="D337" s="73"/>
      <c r="E337" s="73"/>
      <c r="F337" s="73"/>
      <c r="G337" s="73"/>
      <c r="H337" s="74"/>
      <c r="I337" s="54">
        <v>7</v>
      </c>
      <c r="J337" s="54">
        <v>9</v>
      </c>
      <c r="K337" s="55" t="s">
        <v>62</v>
      </c>
      <c r="L337" s="56" t="s">
        <v>29</v>
      </c>
      <c r="M337" s="62">
        <f t="shared" si="4"/>
        <v>8.625</v>
      </c>
      <c r="N337" s="23">
        <v>8625</v>
      </c>
      <c r="O337" s="12"/>
    </row>
    <row r="338" spans="1:15" ht="49.5" customHeight="1">
      <c r="A338" s="21"/>
      <c r="B338" s="73" t="s">
        <v>128</v>
      </c>
      <c r="C338" s="73"/>
      <c r="D338" s="73"/>
      <c r="E338" s="73"/>
      <c r="F338" s="73"/>
      <c r="G338" s="73"/>
      <c r="H338" s="74"/>
      <c r="I338" s="54">
        <v>7</v>
      </c>
      <c r="J338" s="54">
        <v>9</v>
      </c>
      <c r="K338" s="55" t="s">
        <v>127</v>
      </c>
      <c r="L338" s="56">
        <v>0</v>
      </c>
      <c r="M338" s="62">
        <f t="shared" si="4"/>
        <v>18499.035419999997</v>
      </c>
      <c r="N338" s="23">
        <v>18499035.419999998</v>
      </c>
      <c r="O338" s="12"/>
    </row>
    <row r="339" spans="1:15" ht="13.15" customHeight="1">
      <c r="A339" s="21"/>
      <c r="B339" s="73" t="s">
        <v>38</v>
      </c>
      <c r="C339" s="73"/>
      <c r="D339" s="73"/>
      <c r="E339" s="73"/>
      <c r="F339" s="73"/>
      <c r="G339" s="73"/>
      <c r="H339" s="74"/>
      <c r="I339" s="54">
        <v>7</v>
      </c>
      <c r="J339" s="54">
        <v>9</v>
      </c>
      <c r="K339" s="55" t="s">
        <v>127</v>
      </c>
      <c r="L339" s="56" t="s">
        <v>36</v>
      </c>
      <c r="M339" s="62">
        <f t="shared" si="4"/>
        <v>16170.64654</v>
      </c>
      <c r="N339" s="23">
        <v>16170646.539999999</v>
      </c>
      <c r="O339" s="12"/>
    </row>
    <row r="340" spans="1:15" ht="24.75" customHeight="1">
      <c r="A340" s="21"/>
      <c r="B340" s="73" t="s">
        <v>42</v>
      </c>
      <c r="C340" s="73"/>
      <c r="D340" s="73"/>
      <c r="E340" s="73"/>
      <c r="F340" s="73"/>
      <c r="G340" s="73"/>
      <c r="H340" s="74"/>
      <c r="I340" s="54">
        <v>7</v>
      </c>
      <c r="J340" s="54">
        <v>9</v>
      </c>
      <c r="K340" s="55" t="s">
        <v>127</v>
      </c>
      <c r="L340" s="56" t="s">
        <v>41</v>
      </c>
      <c r="M340" s="62">
        <f t="shared" ref="M340:M403" si="5">+N340/1000</f>
        <v>0.871</v>
      </c>
      <c r="N340" s="23">
        <v>871</v>
      </c>
      <c r="O340" s="12"/>
    </row>
    <row r="341" spans="1:15" ht="24" customHeight="1">
      <c r="A341" s="21"/>
      <c r="B341" s="73" t="s">
        <v>87</v>
      </c>
      <c r="C341" s="73"/>
      <c r="D341" s="73"/>
      <c r="E341" s="73"/>
      <c r="F341" s="73"/>
      <c r="G341" s="73"/>
      <c r="H341" s="74"/>
      <c r="I341" s="54">
        <v>7</v>
      </c>
      <c r="J341" s="54">
        <v>9</v>
      </c>
      <c r="K341" s="55" t="s">
        <v>127</v>
      </c>
      <c r="L341" s="56" t="s">
        <v>86</v>
      </c>
      <c r="M341" s="62">
        <f t="shared" si="5"/>
        <v>15.952</v>
      </c>
      <c r="N341" s="23">
        <v>15952</v>
      </c>
      <c r="O341" s="12"/>
    </row>
    <row r="342" spans="1:15" ht="23.25" customHeight="1">
      <c r="A342" s="21"/>
      <c r="B342" s="73" t="s">
        <v>31</v>
      </c>
      <c r="C342" s="73"/>
      <c r="D342" s="73"/>
      <c r="E342" s="73"/>
      <c r="F342" s="73"/>
      <c r="G342" s="73"/>
      <c r="H342" s="74"/>
      <c r="I342" s="54">
        <v>7</v>
      </c>
      <c r="J342" s="54">
        <v>9</v>
      </c>
      <c r="K342" s="55" t="s">
        <v>127</v>
      </c>
      <c r="L342" s="56" t="s">
        <v>29</v>
      </c>
      <c r="M342" s="62">
        <f t="shared" si="5"/>
        <v>2311.5658800000001</v>
      </c>
      <c r="N342" s="23">
        <v>2311565.88</v>
      </c>
      <c r="O342" s="12"/>
    </row>
    <row r="343" spans="1:15" ht="24" customHeight="1">
      <c r="A343" s="21"/>
      <c r="B343" s="73" t="s">
        <v>126</v>
      </c>
      <c r="C343" s="73"/>
      <c r="D343" s="73"/>
      <c r="E343" s="73"/>
      <c r="F343" s="73"/>
      <c r="G343" s="73"/>
      <c r="H343" s="74"/>
      <c r="I343" s="54">
        <v>7</v>
      </c>
      <c r="J343" s="54">
        <v>9</v>
      </c>
      <c r="K343" s="55" t="s">
        <v>125</v>
      </c>
      <c r="L343" s="56">
        <v>0</v>
      </c>
      <c r="M343" s="62">
        <f t="shared" si="5"/>
        <v>208.08799999999999</v>
      </c>
      <c r="N343" s="23">
        <v>208088</v>
      </c>
      <c r="O343" s="12"/>
    </row>
    <row r="344" spans="1:15" ht="25.5" customHeight="1">
      <c r="A344" s="21"/>
      <c r="B344" s="73" t="s">
        <v>31</v>
      </c>
      <c r="C344" s="73"/>
      <c r="D344" s="73"/>
      <c r="E344" s="73"/>
      <c r="F344" s="73"/>
      <c r="G344" s="73"/>
      <c r="H344" s="74"/>
      <c r="I344" s="54">
        <v>7</v>
      </c>
      <c r="J344" s="54">
        <v>9</v>
      </c>
      <c r="K344" s="55" t="s">
        <v>125</v>
      </c>
      <c r="L344" s="56" t="s">
        <v>29</v>
      </c>
      <c r="M344" s="62">
        <f t="shared" si="5"/>
        <v>176.66200000000001</v>
      </c>
      <c r="N344" s="23">
        <v>176662</v>
      </c>
      <c r="O344" s="12"/>
    </row>
    <row r="345" spans="1:15" ht="13.15" customHeight="1">
      <c r="A345" s="21"/>
      <c r="B345" s="73" t="s">
        <v>27</v>
      </c>
      <c r="C345" s="73"/>
      <c r="D345" s="73"/>
      <c r="E345" s="73"/>
      <c r="F345" s="73"/>
      <c r="G345" s="73"/>
      <c r="H345" s="74"/>
      <c r="I345" s="54">
        <v>7</v>
      </c>
      <c r="J345" s="54">
        <v>9</v>
      </c>
      <c r="K345" s="55" t="s">
        <v>125</v>
      </c>
      <c r="L345" s="56" t="s">
        <v>25</v>
      </c>
      <c r="M345" s="62">
        <f t="shared" si="5"/>
        <v>31.425999999999998</v>
      </c>
      <c r="N345" s="23">
        <v>31426</v>
      </c>
      <c r="O345" s="12"/>
    </row>
    <row r="346" spans="1:15" ht="36" customHeight="1">
      <c r="A346" s="21"/>
      <c r="B346" s="73" t="s">
        <v>124</v>
      </c>
      <c r="C346" s="73"/>
      <c r="D346" s="73"/>
      <c r="E346" s="73"/>
      <c r="F346" s="73"/>
      <c r="G346" s="73"/>
      <c r="H346" s="74"/>
      <c r="I346" s="54">
        <v>7</v>
      </c>
      <c r="J346" s="54">
        <v>9</v>
      </c>
      <c r="K346" s="55" t="s">
        <v>123</v>
      </c>
      <c r="L346" s="56">
        <v>0</v>
      </c>
      <c r="M346" s="62">
        <f t="shared" si="5"/>
        <v>1974.7325900000001</v>
      </c>
      <c r="N346" s="23">
        <v>1974732.59</v>
      </c>
      <c r="O346" s="12"/>
    </row>
    <row r="347" spans="1:15" ht="13.15" customHeight="1">
      <c r="A347" s="21"/>
      <c r="B347" s="73" t="s">
        <v>38</v>
      </c>
      <c r="C347" s="73"/>
      <c r="D347" s="73"/>
      <c r="E347" s="73"/>
      <c r="F347" s="73"/>
      <c r="G347" s="73"/>
      <c r="H347" s="74"/>
      <c r="I347" s="54">
        <v>7</v>
      </c>
      <c r="J347" s="54">
        <v>9</v>
      </c>
      <c r="K347" s="55" t="s">
        <v>123</v>
      </c>
      <c r="L347" s="56" t="s">
        <v>36</v>
      </c>
      <c r="M347" s="62">
        <f t="shared" si="5"/>
        <v>1970.2260100000001</v>
      </c>
      <c r="N347" s="23">
        <v>1970226.01</v>
      </c>
      <c r="O347" s="12"/>
    </row>
    <row r="348" spans="1:15" ht="24.75" customHeight="1">
      <c r="A348" s="21"/>
      <c r="B348" s="73" t="s">
        <v>31</v>
      </c>
      <c r="C348" s="73"/>
      <c r="D348" s="73"/>
      <c r="E348" s="73"/>
      <c r="F348" s="73"/>
      <c r="G348" s="73"/>
      <c r="H348" s="74"/>
      <c r="I348" s="54">
        <v>7</v>
      </c>
      <c r="J348" s="54">
        <v>9</v>
      </c>
      <c r="K348" s="55" t="s">
        <v>123</v>
      </c>
      <c r="L348" s="56" t="s">
        <v>29</v>
      </c>
      <c r="M348" s="62">
        <f t="shared" si="5"/>
        <v>4.5065799999999996</v>
      </c>
      <c r="N348" s="23">
        <v>4506.58</v>
      </c>
      <c r="O348" s="12"/>
    </row>
    <row r="349" spans="1:15" ht="13.15" customHeight="1">
      <c r="A349" s="21"/>
      <c r="B349" s="76" t="s">
        <v>122</v>
      </c>
      <c r="C349" s="76"/>
      <c r="D349" s="76"/>
      <c r="E349" s="76"/>
      <c r="F349" s="76"/>
      <c r="G349" s="76"/>
      <c r="H349" s="77"/>
      <c r="I349" s="57">
        <v>8</v>
      </c>
      <c r="J349" s="57">
        <v>0</v>
      </c>
      <c r="K349" s="58">
        <v>0</v>
      </c>
      <c r="L349" s="59">
        <v>0</v>
      </c>
      <c r="M349" s="63">
        <f t="shared" si="5"/>
        <v>32323.091089999998</v>
      </c>
      <c r="N349" s="23">
        <v>32323091.09</v>
      </c>
      <c r="O349" s="12"/>
    </row>
    <row r="350" spans="1:15" ht="13.15" customHeight="1">
      <c r="A350" s="21"/>
      <c r="B350" s="73" t="s">
        <v>121</v>
      </c>
      <c r="C350" s="73"/>
      <c r="D350" s="73"/>
      <c r="E350" s="73"/>
      <c r="F350" s="73"/>
      <c r="G350" s="73"/>
      <c r="H350" s="74"/>
      <c r="I350" s="54">
        <v>8</v>
      </c>
      <c r="J350" s="54">
        <v>1</v>
      </c>
      <c r="K350" s="55">
        <v>0</v>
      </c>
      <c r="L350" s="56">
        <v>0</v>
      </c>
      <c r="M350" s="62">
        <f t="shared" si="5"/>
        <v>31264.386689999999</v>
      </c>
      <c r="N350" s="23">
        <v>31264386.689999998</v>
      </c>
      <c r="O350" s="12"/>
    </row>
    <row r="351" spans="1:15" ht="87.75" customHeight="1">
      <c r="A351" s="21"/>
      <c r="B351" s="73" t="s">
        <v>120</v>
      </c>
      <c r="C351" s="73"/>
      <c r="D351" s="73"/>
      <c r="E351" s="73"/>
      <c r="F351" s="73"/>
      <c r="G351" s="73"/>
      <c r="H351" s="74"/>
      <c r="I351" s="54">
        <v>8</v>
      </c>
      <c r="J351" s="54">
        <v>1</v>
      </c>
      <c r="K351" s="55" t="s">
        <v>117</v>
      </c>
      <c r="L351" s="56">
        <v>0</v>
      </c>
      <c r="M351" s="62">
        <f t="shared" si="5"/>
        <v>13609.747150000001</v>
      </c>
      <c r="N351" s="23">
        <v>13609747.15</v>
      </c>
      <c r="O351" s="12"/>
    </row>
    <row r="352" spans="1:15" ht="13.15" customHeight="1">
      <c r="A352" s="21"/>
      <c r="B352" s="73" t="s">
        <v>38</v>
      </c>
      <c r="C352" s="73"/>
      <c r="D352" s="73"/>
      <c r="E352" s="73"/>
      <c r="F352" s="73"/>
      <c r="G352" s="73"/>
      <c r="H352" s="74"/>
      <c r="I352" s="54">
        <v>8</v>
      </c>
      <c r="J352" s="54">
        <v>1</v>
      </c>
      <c r="K352" s="55" t="s">
        <v>117</v>
      </c>
      <c r="L352" s="56" t="s">
        <v>36</v>
      </c>
      <c r="M352" s="62">
        <f t="shared" si="5"/>
        <v>10116.973099999999</v>
      </c>
      <c r="N352" s="23">
        <v>10116973.1</v>
      </c>
      <c r="O352" s="12"/>
    </row>
    <row r="353" spans="1:15" ht="13.15" customHeight="1">
      <c r="A353" s="21"/>
      <c r="B353" s="73" t="s">
        <v>42</v>
      </c>
      <c r="C353" s="73"/>
      <c r="D353" s="73"/>
      <c r="E353" s="73"/>
      <c r="F353" s="73"/>
      <c r="G353" s="73"/>
      <c r="H353" s="74"/>
      <c r="I353" s="54">
        <v>8</v>
      </c>
      <c r="J353" s="54">
        <v>1</v>
      </c>
      <c r="K353" s="55" t="s">
        <v>117</v>
      </c>
      <c r="L353" s="56" t="s">
        <v>41</v>
      </c>
      <c r="M353" s="62">
        <f t="shared" si="5"/>
        <v>2</v>
      </c>
      <c r="N353" s="23">
        <v>2000</v>
      </c>
      <c r="O353" s="12"/>
    </row>
    <row r="354" spans="1:15" ht="23.25" customHeight="1">
      <c r="A354" s="21"/>
      <c r="B354" s="73" t="s">
        <v>87</v>
      </c>
      <c r="C354" s="73"/>
      <c r="D354" s="73"/>
      <c r="E354" s="73"/>
      <c r="F354" s="73"/>
      <c r="G354" s="73"/>
      <c r="H354" s="74"/>
      <c r="I354" s="54">
        <v>8</v>
      </c>
      <c r="J354" s="54">
        <v>1</v>
      </c>
      <c r="K354" s="55" t="s">
        <v>117</v>
      </c>
      <c r="L354" s="56" t="s">
        <v>86</v>
      </c>
      <c r="M354" s="62">
        <f t="shared" si="5"/>
        <v>53.18947</v>
      </c>
      <c r="N354" s="23">
        <v>53189.47</v>
      </c>
      <c r="O354" s="12"/>
    </row>
    <row r="355" spans="1:15" ht="23.25" customHeight="1">
      <c r="A355" s="21"/>
      <c r="B355" s="73" t="s">
        <v>119</v>
      </c>
      <c r="C355" s="73"/>
      <c r="D355" s="73"/>
      <c r="E355" s="73"/>
      <c r="F355" s="73"/>
      <c r="G355" s="73"/>
      <c r="H355" s="74"/>
      <c r="I355" s="54">
        <v>8</v>
      </c>
      <c r="J355" s="54">
        <v>1</v>
      </c>
      <c r="K355" s="55" t="s">
        <v>117</v>
      </c>
      <c r="L355" s="56" t="s">
        <v>118</v>
      </c>
      <c r="M355" s="62">
        <f t="shared" si="5"/>
        <v>200.02</v>
      </c>
      <c r="N355" s="23">
        <v>200020</v>
      </c>
      <c r="O355" s="12"/>
    </row>
    <row r="356" spans="1:15" ht="24.75" customHeight="1">
      <c r="A356" s="21"/>
      <c r="B356" s="73" t="s">
        <v>31</v>
      </c>
      <c r="C356" s="73"/>
      <c r="D356" s="73"/>
      <c r="E356" s="73"/>
      <c r="F356" s="73"/>
      <c r="G356" s="73"/>
      <c r="H356" s="74"/>
      <c r="I356" s="54">
        <v>8</v>
      </c>
      <c r="J356" s="54">
        <v>1</v>
      </c>
      <c r="K356" s="55" t="s">
        <v>117</v>
      </c>
      <c r="L356" s="56" t="s">
        <v>29</v>
      </c>
      <c r="M356" s="62">
        <f t="shared" si="5"/>
        <v>3236.7645799999996</v>
      </c>
      <c r="N356" s="23">
        <v>3236764.5799999996</v>
      </c>
      <c r="O356" s="12"/>
    </row>
    <row r="357" spans="1:15" ht="13.15" customHeight="1">
      <c r="A357" s="21"/>
      <c r="B357" s="73" t="s">
        <v>113</v>
      </c>
      <c r="C357" s="73"/>
      <c r="D357" s="73"/>
      <c r="E357" s="73"/>
      <c r="F357" s="73"/>
      <c r="G357" s="73"/>
      <c r="H357" s="74"/>
      <c r="I357" s="54">
        <v>8</v>
      </c>
      <c r="J357" s="54">
        <v>1</v>
      </c>
      <c r="K357" s="55" t="s">
        <v>117</v>
      </c>
      <c r="L357" s="56" t="s">
        <v>111</v>
      </c>
      <c r="M357" s="62">
        <f t="shared" si="5"/>
        <v>0.8</v>
      </c>
      <c r="N357" s="23">
        <v>800</v>
      </c>
      <c r="O357" s="12"/>
    </row>
    <row r="358" spans="1:15" ht="100.5" customHeight="1">
      <c r="A358" s="21"/>
      <c r="B358" s="73" t="s">
        <v>116</v>
      </c>
      <c r="C358" s="73"/>
      <c r="D358" s="73"/>
      <c r="E358" s="73"/>
      <c r="F358" s="73"/>
      <c r="G358" s="73"/>
      <c r="H358" s="74"/>
      <c r="I358" s="54">
        <v>8</v>
      </c>
      <c r="J358" s="54">
        <v>1</v>
      </c>
      <c r="K358" s="55" t="s">
        <v>115</v>
      </c>
      <c r="L358" s="56">
        <v>0</v>
      </c>
      <c r="M358" s="62">
        <f t="shared" si="5"/>
        <v>1352.4</v>
      </c>
      <c r="N358" s="23">
        <v>1352400</v>
      </c>
      <c r="O358" s="12"/>
    </row>
    <row r="359" spans="1:15" ht="13.15" customHeight="1">
      <c r="A359" s="21"/>
      <c r="B359" s="73" t="s">
        <v>38</v>
      </c>
      <c r="C359" s="73"/>
      <c r="D359" s="73"/>
      <c r="E359" s="73"/>
      <c r="F359" s="73"/>
      <c r="G359" s="73"/>
      <c r="H359" s="74"/>
      <c r="I359" s="54">
        <v>8</v>
      </c>
      <c r="J359" s="54">
        <v>1</v>
      </c>
      <c r="K359" s="55" t="s">
        <v>115</v>
      </c>
      <c r="L359" s="56" t="s">
        <v>36</v>
      </c>
      <c r="M359" s="62">
        <f t="shared" si="5"/>
        <v>989.1</v>
      </c>
      <c r="N359" s="23">
        <v>989100</v>
      </c>
      <c r="O359" s="12"/>
    </row>
    <row r="360" spans="1:15" ht="49.5" customHeight="1">
      <c r="A360" s="21"/>
      <c r="B360" s="73" t="s">
        <v>3</v>
      </c>
      <c r="C360" s="73"/>
      <c r="D360" s="73"/>
      <c r="E360" s="73"/>
      <c r="F360" s="73"/>
      <c r="G360" s="73"/>
      <c r="H360" s="74"/>
      <c r="I360" s="54">
        <v>8</v>
      </c>
      <c r="J360" s="54">
        <v>1</v>
      </c>
      <c r="K360" s="55" t="s">
        <v>115</v>
      </c>
      <c r="L360" s="56" t="s">
        <v>1</v>
      </c>
      <c r="M360" s="62">
        <f t="shared" si="5"/>
        <v>363.3</v>
      </c>
      <c r="N360" s="23">
        <v>363300</v>
      </c>
      <c r="O360" s="12"/>
    </row>
    <row r="361" spans="1:15" ht="86.25" customHeight="1">
      <c r="A361" s="21"/>
      <c r="B361" s="73" t="s">
        <v>114</v>
      </c>
      <c r="C361" s="73"/>
      <c r="D361" s="73"/>
      <c r="E361" s="73"/>
      <c r="F361" s="73"/>
      <c r="G361" s="73"/>
      <c r="H361" s="74"/>
      <c r="I361" s="54">
        <v>8</v>
      </c>
      <c r="J361" s="54">
        <v>1</v>
      </c>
      <c r="K361" s="55" t="s">
        <v>112</v>
      </c>
      <c r="L361" s="56">
        <v>0</v>
      </c>
      <c r="M361" s="62">
        <f t="shared" si="5"/>
        <v>2773.0215500000004</v>
      </c>
      <c r="N361" s="23">
        <v>2773021.5500000003</v>
      </c>
      <c r="O361" s="12"/>
    </row>
    <row r="362" spans="1:15" ht="13.15" customHeight="1">
      <c r="A362" s="21"/>
      <c r="B362" s="73" t="s">
        <v>38</v>
      </c>
      <c r="C362" s="73"/>
      <c r="D362" s="73"/>
      <c r="E362" s="73"/>
      <c r="F362" s="73"/>
      <c r="G362" s="73"/>
      <c r="H362" s="74"/>
      <c r="I362" s="54">
        <v>8</v>
      </c>
      <c r="J362" s="54">
        <v>1</v>
      </c>
      <c r="K362" s="55" t="s">
        <v>112</v>
      </c>
      <c r="L362" s="56" t="s">
        <v>36</v>
      </c>
      <c r="M362" s="62">
        <f t="shared" si="5"/>
        <v>2335.11067</v>
      </c>
      <c r="N362" s="23">
        <v>2335110.67</v>
      </c>
      <c r="O362" s="12"/>
    </row>
    <row r="363" spans="1:15" ht="24" customHeight="1">
      <c r="A363" s="21"/>
      <c r="B363" s="73" t="s">
        <v>87</v>
      </c>
      <c r="C363" s="73"/>
      <c r="D363" s="73"/>
      <c r="E363" s="73"/>
      <c r="F363" s="73"/>
      <c r="G363" s="73"/>
      <c r="H363" s="74"/>
      <c r="I363" s="54">
        <v>8</v>
      </c>
      <c r="J363" s="54">
        <v>1</v>
      </c>
      <c r="K363" s="55" t="s">
        <v>112</v>
      </c>
      <c r="L363" s="56" t="s">
        <v>86</v>
      </c>
      <c r="M363" s="62">
        <f t="shared" si="5"/>
        <v>14.303000000000001</v>
      </c>
      <c r="N363" s="23">
        <v>14303</v>
      </c>
      <c r="O363" s="12"/>
    </row>
    <row r="364" spans="1:15" ht="23.25" customHeight="1">
      <c r="A364" s="21"/>
      <c r="B364" s="73" t="s">
        <v>31</v>
      </c>
      <c r="C364" s="73"/>
      <c r="D364" s="73"/>
      <c r="E364" s="73"/>
      <c r="F364" s="73"/>
      <c r="G364" s="73"/>
      <c r="H364" s="74"/>
      <c r="I364" s="54">
        <v>8</v>
      </c>
      <c r="J364" s="54">
        <v>1</v>
      </c>
      <c r="K364" s="55" t="s">
        <v>112</v>
      </c>
      <c r="L364" s="56" t="s">
        <v>29</v>
      </c>
      <c r="M364" s="62">
        <f t="shared" si="5"/>
        <v>423.10788000000002</v>
      </c>
      <c r="N364" s="23">
        <v>423107.88</v>
      </c>
      <c r="O364" s="12"/>
    </row>
    <row r="365" spans="1:15" ht="13.15" customHeight="1">
      <c r="A365" s="21"/>
      <c r="B365" s="73" t="s">
        <v>113</v>
      </c>
      <c r="C365" s="73"/>
      <c r="D365" s="73"/>
      <c r="E365" s="73"/>
      <c r="F365" s="73"/>
      <c r="G365" s="73"/>
      <c r="H365" s="74"/>
      <c r="I365" s="54">
        <v>8</v>
      </c>
      <c r="J365" s="54">
        <v>1</v>
      </c>
      <c r="K365" s="55" t="s">
        <v>112</v>
      </c>
      <c r="L365" s="56" t="s">
        <v>111</v>
      </c>
      <c r="M365" s="62">
        <f t="shared" si="5"/>
        <v>0.5</v>
      </c>
      <c r="N365" s="23">
        <v>500</v>
      </c>
      <c r="O365" s="12"/>
    </row>
    <row r="366" spans="1:15" ht="62.25" customHeight="1">
      <c r="A366" s="21"/>
      <c r="B366" s="73" t="s">
        <v>105</v>
      </c>
      <c r="C366" s="73"/>
      <c r="D366" s="73"/>
      <c r="E366" s="73"/>
      <c r="F366" s="73"/>
      <c r="G366" s="73"/>
      <c r="H366" s="74"/>
      <c r="I366" s="54">
        <v>8</v>
      </c>
      <c r="J366" s="54">
        <v>1</v>
      </c>
      <c r="K366" s="55" t="s">
        <v>110</v>
      </c>
      <c r="L366" s="56">
        <v>0</v>
      </c>
      <c r="M366" s="62">
        <f t="shared" si="5"/>
        <v>932.95088999999996</v>
      </c>
      <c r="N366" s="23">
        <v>932950.89</v>
      </c>
      <c r="O366" s="12"/>
    </row>
    <row r="367" spans="1:15" ht="13.15" customHeight="1">
      <c r="A367" s="21"/>
      <c r="B367" s="73" t="s">
        <v>42</v>
      </c>
      <c r="C367" s="73"/>
      <c r="D367" s="73"/>
      <c r="E367" s="73"/>
      <c r="F367" s="73"/>
      <c r="G367" s="73"/>
      <c r="H367" s="74"/>
      <c r="I367" s="54">
        <v>8</v>
      </c>
      <c r="J367" s="54">
        <v>1</v>
      </c>
      <c r="K367" s="55" t="s">
        <v>110</v>
      </c>
      <c r="L367" s="56" t="s">
        <v>41</v>
      </c>
      <c r="M367" s="62">
        <f t="shared" si="5"/>
        <v>821.35089000000005</v>
      </c>
      <c r="N367" s="23">
        <v>821350.89</v>
      </c>
      <c r="O367" s="12"/>
    </row>
    <row r="368" spans="1:15" ht="24" customHeight="1">
      <c r="A368" s="21"/>
      <c r="B368" s="73" t="s">
        <v>50</v>
      </c>
      <c r="C368" s="73"/>
      <c r="D368" s="73"/>
      <c r="E368" s="73"/>
      <c r="F368" s="73"/>
      <c r="G368" s="73"/>
      <c r="H368" s="74"/>
      <c r="I368" s="54">
        <v>8</v>
      </c>
      <c r="J368" s="54">
        <v>1</v>
      </c>
      <c r="K368" s="55" t="s">
        <v>110</v>
      </c>
      <c r="L368" s="56" t="s">
        <v>48</v>
      </c>
      <c r="M368" s="62">
        <f t="shared" si="5"/>
        <v>111.6</v>
      </c>
      <c r="N368" s="23">
        <v>111600</v>
      </c>
      <c r="O368" s="12"/>
    </row>
    <row r="369" spans="1:15" ht="76.5" customHeight="1">
      <c r="A369" s="21"/>
      <c r="B369" s="73" t="s">
        <v>109</v>
      </c>
      <c r="C369" s="73"/>
      <c r="D369" s="73"/>
      <c r="E369" s="73"/>
      <c r="F369" s="73"/>
      <c r="G369" s="73"/>
      <c r="H369" s="74"/>
      <c r="I369" s="54">
        <v>8</v>
      </c>
      <c r="J369" s="54">
        <v>1</v>
      </c>
      <c r="K369" s="55" t="s">
        <v>107</v>
      </c>
      <c r="L369" s="56">
        <v>0</v>
      </c>
      <c r="M369" s="62">
        <f t="shared" si="5"/>
        <v>7719.3132900000001</v>
      </c>
      <c r="N369" s="23">
        <v>7719313.29</v>
      </c>
      <c r="O369" s="12"/>
    </row>
    <row r="370" spans="1:15" ht="13.15" customHeight="1">
      <c r="A370" s="21"/>
      <c r="B370" s="73" t="s">
        <v>38</v>
      </c>
      <c r="C370" s="73"/>
      <c r="D370" s="73"/>
      <c r="E370" s="73"/>
      <c r="F370" s="73"/>
      <c r="G370" s="73"/>
      <c r="H370" s="74"/>
      <c r="I370" s="54">
        <v>8</v>
      </c>
      <c r="J370" s="54">
        <v>1</v>
      </c>
      <c r="K370" s="55" t="s">
        <v>107</v>
      </c>
      <c r="L370" s="56" t="s">
        <v>36</v>
      </c>
      <c r="M370" s="62">
        <f t="shared" si="5"/>
        <v>6652.0074699999996</v>
      </c>
      <c r="N370" s="23">
        <v>6652007.4699999997</v>
      </c>
      <c r="O370" s="12"/>
    </row>
    <row r="371" spans="1:15" ht="13.15" customHeight="1">
      <c r="A371" s="21"/>
      <c r="B371" s="73" t="s">
        <v>42</v>
      </c>
      <c r="C371" s="73"/>
      <c r="D371" s="73"/>
      <c r="E371" s="73"/>
      <c r="F371" s="73"/>
      <c r="G371" s="73"/>
      <c r="H371" s="74"/>
      <c r="I371" s="54">
        <v>8</v>
      </c>
      <c r="J371" s="54">
        <v>1</v>
      </c>
      <c r="K371" s="55" t="s">
        <v>107</v>
      </c>
      <c r="L371" s="56" t="s">
        <v>41</v>
      </c>
      <c r="M371" s="62">
        <f t="shared" si="5"/>
        <v>1.6420399999999999</v>
      </c>
      <c r="N371" s="23">
        <v>1642.04</v>
      </c>
      <c r="O371" s="12"/>
    </row>
    <row r="372" spans="1:15" ht="24" customHeight="1">
      <c r="A372" s="21"/>
      <c r="B372" s="73" t="s">
        <v>87</v>
      </c>
      <c r="C372" s="73"/>
      <c r="D372" s="73"/>
      <c r="E372" s="73"/>
      <c r="F372" s="73"/>
      <c r="G372" s="73"/>
      <c r="H372" s="74"/>
      <c r="I372" s="54">
        <v>8</v>
      </c>
      <c r="J372" s="54">
        <v>1</v>
      </c>
      <c r="K372" s="55" t="s">
        <v>107</v>
      </c>
      <c r="L372" s="56" t="s">
        <v>86</v>
      </c>
      <c r="M372" s="62">
        <f t="shared" si="5"/>
        <v>64.165449999999993</v>
      </c>
      <c r="N372" s="23">
        <v>64165.45</v>
      </c>
      <c r="O372" s="12"/>
    </row>
    <row r="373" spans="1:15" ht="24" customHeight="1">
      <c r="A373" s="21"/>
      <c r="B373" s="73" t="s">
        <v>31</v>
      </c>
      <c r="C373" s="73"/>
      <c r="D373" s="73"/>
      <c r="E373" s="73"/>
      <c r="F373" s="73"/>
      <c r="G373" s="73"/>
      <c r="H373" s="74"/>
      <c r="I373" s="54">
        <v>8</v>
      </c>
      <c r="J373" s="54">
        <v>1</v>
      </c>
      <c r="K373" s="55" t="s">
        <v>107</v>
      </c>
      <c r="L373" s="56" t="s">
        <v>29</v>
      </c>
      <c r="M373" s="62">
        <f t="shared" si="5"/>
        <v>994.99833000000001</v>
      </c>
      <c r="N373" s="23">
        <v>994998.33</v>
      </c>
      <c r="O373" s="12"/>
    </row>
    <row r="374" spans="1:15" ht="13.15" customHeight="1">
      <c r="A374" s="21"/>
      <c r="B374" s="73" t="s">
        <v>108</v>
      </c>
      <c r="C374" s="73"/>
      <c r="D374" s="73"/>
      <c r="E374" s="73"/>
      <c r="F374" s="73"/>
      <c r="G374" s="73"/>
      <c r="H374" s="74"/>
      <c r="I374" s="54">
        <v>8</v>
      </c>
      <c r="J374" s="54">
        <v>1</v>
      </c>
      <c r="K374" s="55" t="s">
        <v>107</v>
      </c>
      <c r="L374" s="56" t="s">
        <v>106</v>
      </c>
      <c r="M374" s="62">
        <f t="shared" si="5"/>
        <v>6.5</v>
      </c>
      <c r="N374" s="23">
        <v>6500</v>
      </c>
      <c r="O374" s="12"/>
    </row>
    <row r="375" spans="1:15" ht="62.25" customHeight="1">
      <c r="A375" s="21"/>
      <c r="B375" s="73" t="s">
        <v>105</v>
      </c>
      <c r="C375" s="73"/>
      <c r="D375" s="73"/>
      <c r="E375" s="73"/>
      <c r="F375" s="73"/>
      <c r="G375" s="73"/>
      <c r="H375" s="74"/>
      <c r="I375" s="54">
        <v>8</v>
      </c>
      <c r="J375" s="54">
        <v>1</v>
      </c>
      <c r="K375" s="55" t="s">
        <v>104</v>
      </c>
      <c r="L375" s="56">
        <v>0</v>
      </c>
      <c r="M375" s="62">
        <f t="shared" si="5"/>
        <v>3068.3491099999997</v>
      </c>
      <c r="N375" s="23">
        <v>3068349.11</v>
      </c>
      <c r="O375" s="12"/>
    </row>
    <row r="376" spans="1:15" ht="13.15" customHeight="1">
      <c r="A376" s="21"/>
      <c r="B376" s="73" t="s">
        <v>42</v>
      </c>
      <c r="C376" s="73"/>
      <c r="D376" s="73"/>
      <c r="E376" s="73"/>
      <c r="F376" s="73"/>
      <c r="G376" s="73"/>
      <c r="H376" s="74"/>
      <c r="I376" s="54">
        <v>8</v>
      </c>
      <c r="J376" s="54">
        <v>1</v>
      </c>
      <c r="K376" s="55" t="s">
        <v>104</v>
      </c>
      <c r="L376" s="56" t="s">
        <v>41</v>
      </c>
      <c r="M376" s="62">
        <f t="shared" si="5"/>
        <v>1882.3</v>
      </c>
      <c r="N376" s="23">
        <v>1882300</v>
      </c>
      <c r="O376" s="12"/>
    </row>
    <row r="377" spans="1:15" ht="24.75" customHeight="1">
      <c r="A377" s="21"/>
      <c r="B377" s="73" t="s">
        <v>50</v>
      </c>
      <c r="C377" s="73"/>
      <c r="D377" s="73"/>
      <c r="E377" s="73"/>
      <c r="F377" s="73"/>
      <c r="G377" s="73"/>
      <c r="H377" s="74"/>
      <c r="I377" s="54">
        <v>8</v>
      </c>
      <c r="J377" s="54">
        <v>1</v>
      </c>
      <c r="K377" s="55" t="s">
        <v>104</v>
      </c>
      <c r="L377" s="56" t="s">
        <v>48</v>
      </c>
      <c r="M377" s="62">
        <f t="shared" si="5"/>
        <v>319.94910999999996</v>
      </c>
      <c r="N377" s="23">
        <v>319949.11</v>
      </c>
      <c r="O377" s="12"/>
    </row>
    <row r="378" spans="1:15" ht="13.15" customHeight="1">
      <c r="A378" s="21"/>
      <c r="B378" s="73" t="s">
        <v>102</v>
      </c>
      <c r="C378" s="73"/>
      <c r="D378" s="73"/>
      <c r="E378" s="73"/>
      <c r="F378" s="73"/>
      <c r="G378" s="73"/>
      <c r="H378" s="74"/>
      <c r="I378" s="54">
        <v>8</v>
      </c>
      <c r="J378" s="54">
        <v>1</v>
      </c>
      <c r="K378" s="55" t="s">
        <v>104</v>
      </c>
      <c r="L378" s="56" t="s">
        <v>100</v>
      </c>
      <c r="M378" s="62">
        <f t="shared" si="5"/>
        <v>866.1</v>
      </c>
      <c r="N378" s="23">
        <v>866100</v>
      </c>
      <c r="O378" s="12"/>
    </row>
    <row r="379" spans="1:15" ht="13.15" customHeight="1">
      <c r="A379" s="21"/>
      <c r="B379" s="73" t="s">
        <v>103</v>
      </c>
      <c r="C379" s="73"/>
      <c r="D379" s="73"/>
      <c r="E379" s="73"/>
      <c r="F379" s="73"/>
      <c r="G379" s="73"/>
      <c r="H379" s="74"/>
      <c r="I379" s="54">
        <v>8</v>
      </c>
      <c r="J379" s="54">
        <v>1</v>
      </c>
      <c r="K379" s="55" t="s">
        <v>101</v>
      </c>
      <c r="L379" s="56">
        <v>0</v>
      </c>
      <c r="M379" s="62">
        <f t="shared" si="5"/>
        <v>164.3</v>
      </c>
      <c r="N379" s="23">
        <v>164300</v>
      </c>
      <c r="O379" s="12"/>
    </row>
    <row r="380" spans="1:15" ht="13.15" customHeight="1">
      <c r="A380" s="21"/>
      <c r="B380" s="73" t="s">
        <v>38</v>
      </c>
      <c r="C380" s="73"/>
      <c r="D380" s="73"/>
      <c r="E380" s="73"/>
      <c r="F380" s="73"/>
      <c r="G380" s="73"/>
      <c r="H380" s="74"/>
      <c r="I380" s="54">
        <v>8</v>
      </c>
      <c r="J380" s="54">
        <v>1</v>
      </c>
      <c r="K380" s="55" t="s">
        <v>101</v>
      </c>
      <c r="L380" s="56" t="s">
        <v>36</v>
      </c>
      <c r="M380" s="62">
        <f t="shared" si="5"/>
        <v>151</v>
      </c>
      <c r="N380" s="23">
        <v>151000</v>
      </c>
      <c r="O380" s="12"/>
    </row>
    <row r="381" spans="1:15" ht="13.15" customHeight="1">
      <c r="A381" s="21"/>
      <c r="B381" s="73" t="s">
        <v>102</v>
      </c>
      <c r="C381" s="73"/>
      <c r="D381" s="73"/>
      <c r="E381" s="73"/>
      <c r="F381" s="73"/>
      <c r="G381" s="73"/>
      <c r="H381" s="74"/>
      <c r="I381" s="54">
        <v>8</v>
      </c>
      <c r="J381" s="54">
        <v>1</v>
      </c>
      <c r="K381" s="55" t="s">
        <v>101</v>
      </c>
      <c r="L381" s="56" t="s">
        <v>100</v>
      </c>
      <c r="M381" s="62">
        <f t="shared" si="5"/>
        <v>13.3</v>
      </c>
      <c r="N381" s="23">
        <v>13300</v>
      </c>
      <c r="O381" s="12"/>
    </row>
    <row r="382" spans="1:15" ht="49.5" customHeight="1">
      <c r="A382" s="21"/>
      <c r="B382" s="73" t="s">
        <v>99</v>
      </c>
      <c r="C382" s="73"/>
      <c r="D382" s="73"/>
      <c r="E382" s="73"/>
      <c r="F382" s="73"/>
      <c r="G382" s="73"/>
      <c r="H382" s="74"/>
      <c r="I382" s="54">
        <v>8</v>
      </c>
      <c r="J382" s="54">
        <v>1</v>
      </c>
      <c r="K382" s="55" t="s">
        <v>98</v>
      </c>
      <c r="L382" s="56">
        <v>0</v>
      </c>
      <c r="M382" s="62">
        <f t="shared" si="5"/>
        <v>16</v>
      </c>
      <c r="N382" s="23">
        <v>16000</v>
      </c>
      <c r="O382" s="12"/>
    </row>
    <row r="383" spans="1:15" ht="27" customHeight="1">
      <c r="A383" s="21"/>
      <c r="B383" s="73" t="s">
        <v>31</v>
      </c>
      <c r="C383" s="73"/>
      <c r="D383" s="73"/>
      <c r="E383" s="73"/>
      <c r="F383" s="73"/>
      <c r="G383" s="73"/>
      <c r="H383" s="74"/>
      <c r="I383" s="54">
        <v>8</v>
      </c>
      <c r="J383" s="54">
        <v>1</v>
      </c>
      <c r="K383" s="55" t="s">
        <v>98</v>
      </c>
      <c r="L383" s="56" t="s">
        <v>29</v>
      </c>
      <c r="M383" s="62">
        <f t="shared" si="5"/>
        <v>16</v>
      </c>
      <c r="N383" s="23">
        <v>16000</v>
      </c>
      <c r="O383" s="12"/>
    </row>
    <row r="384" spans="1:15" ht="89.25" customHeight="1">
      <c r="A384" s="21"/>
      <c r="B384" s="73" t="s">
        <v>97</v>
      </c>
      <c r="C384" s="73"/>
      <c r="D384" s="73"/>
      <c r="E384" s="73"/>
      <c r="F384" s="73"/>
      <c r="G384" s="73"/>
      <c r="H384" s="74"/>
      <c r="I384" s="54">
        <v>8</v>
      </c>
      <c r="J384" s="54">
        <v>1</v>
      </c>
      <c r="K384" s="55" t="s">
        <v>95</v>
      </c>
      <c r="L384" s="56">
        <v>0</v>
      </c>
      <c r="M384" s="62">
        <f t="shared" si="5"/>
        <v>50</v>
      </c>
      <c r="N384" s="23">
        <v>50000</v>
      </c>
      <c r="O384" s="12"/>
    </row>
    <row r="385" spans="1:15" ht="13.15" customHeight="1">
      <c r="A385" s="21"/>
      <c r="B385" s="73" t="s">
        <v>96</v>
      </c>
      <c r="C385" s="73"/>
      <c r="D385" s="73"/>
      <c r="E385" s="73"/>
      <c r="F385" s="73"/>
      <c r="G385" s="73"/>
      <c r="H385" s="74"/>
      <c r="I385" s="54">
        <v>8</v>
      </c>
      <c r="J385" s="54">
        <v>1</v>
      </c>
      <c r="K385" s="55" t="s">
        <v>95</v>
      </c>
      <c r="L385" s="56" t="s">
        <v>94</v>
      </c>
      <c r="M385" s="62">
        <f t="shared" si="5"/>
        <v>50</v>
      </c>
      <c r="N385" s="23">
        <v>50000</v>
      </c>
      <c r="O385" s="12"/>
    </row>
    <row r="386" spans="1:15" ht="37.5" customHeight="1">
      <c r="A386" s="21"/>
      <c r="B386" s="73" t="s">
        <v>63</v>
      </c>
      <c r="C386" s="73"/>
      <c r="D386" s="73"/>
      <c r="E386" s="73"/>
      <c r="F386" s="73"/>
      <c r="G386" s="73"/>
      <c r="H386" s="74"/>
      <c r="I386" s="54">
        <v>8</v>
      </c>
      <c r="J386" s="54">
        <v>1</v>
      </c>
      <c r="K386" s="55" t="s">
        <v>62</v>
      </c>
      <c r="L386" s="56">
        <v>0</v>
      </c>
      <c r="M386" s="62">
        <f t="shared" si="5"/>
        <v>60</v>
      </c>
      <c r="N386" s="23">
        <v>60000</v>
      </c>
      <c r="O386" s="12"/>
    </row>
    <row r="387" spans="1:15" ht="24" customHeight="1">
      <c r="A387" s="21"/>
      <c r="B387" s="73" t="s">
        <v>31</v>
      </c>
      <c r="C387" s="73"/>
      <c r="D387" s="73"/>
      <c r="E387" s="73"/>
      <c r="F387" s="73"/>
      <c r="G387" s="73"/>
      <c r="H387" s="74"/>
      <c r="I387" s="54">
        <v>8</v>
      </c>
      <c r="J387" s="54">
        <v>1</v>
      </c>
      <c r="K387" s="55" t="s">
        <v>62</v>
      </c>
      <c r="L387" s="56" t="s">
        <v>29</v>
      </c>
      <c r="M387" s="62">
        <f t="shared" si="5"/>
        <v>60</v>
      </c>
      <c r="N387" s="23">
        <v>60000</v>
      </c>
      <c r="O387" s="12"/>
    </row>
    <row r="388" spans="1:15" ht="24.75" customHeight="1">
      <c r="A388" s="21"/>
      <c r="B388" s="73" t="s">
        <v>93</v>
      </c>
      <c r="C388" s="73"/>
      <c r="D388" s="73"/>
      <c r="E388" s="73"/>
      <c r="F388" s="73"/>
      <c r="G388" s="73"/>
      <c r="H388" s="74"/>
      <c r="I388" s="54">
        <v>8</v>
      </c>
      <c r="J388" s="54">
        <v>1</v>
      </c>
      <c r="K388" s="55" t="s">
        <v>92</v>
      </c>
      <c r="L388" s="56">
        <v>0</v>
      </c>
      <c r="M388" s="62">
        <f t="shared" si="5"/>
        <v>1518.3046999999999</v>
      </c>
      <c r="N388" s="23">
        <v>1518304.7</v>
      </c>
      <c r="O388" s="12"/>
    </row>
    <row r="389" spans="1:15" ht="13.15" customHeight="1">
      <c r="A389" s="21"/>
      <c r="B389" s="73" t="s">
        <v>38</v>
      </c>
      <c r="C389" s="73"/>
      <c r="D389" s="73"/>
      <c r="E389" s="73"/>
      <c r="F389" s="73"/>
      <c r="G389" s="73"/>
      <c r="H389" s="74"/>
      <c r="I389" s="54">
        <v>8</v>
      </c>
      <c r="J389" s="54">
        <v>1</v>
      </c>
      <c r="K389" s="55" t="s">
        <v>92</v>
      </c>
      <c r="L389" s="56" t="s">
        <v>36</v>
      </c>
      <c r="M389" s="62">
        <f t="shared" si="5"/>
        <v>1293.0807</v>
      </c>
      <c r="N389" s="23">
        <v>1293080.7</v>
      </c>
      <c r="O389" s="12"/>
    </row>
    <row r="390" spans="1:15" ht="24" customHeight="1">
      <c r="A390" s="21"/>
      <c r="B390" s="73" t="s">
        <v>31</v>
      </c>
      <c r="C390" s="73"/>
      <c r="D390" s="73"/>
      <c r="E390" s="73"/>
      <c r="F390" s="73"/>
      <c r="G390" s="73"/>
      <c r="H390" s="74"/>
      <c r="I390" s="54">
        <v>8</v>
      </c>
      <c r="J390" s="54">
        <v>1</v>
      </c>
      <c r="K390" s="55" t="s">
        <v>92</v>
      </c>
      <c r="L390" s="56" t="s">
        <v>29</v>
      </c>
      <c r="M390" s="62">
        <f t="shared" si="5"/>
        <v>225.22399999999999</v>
      </c>
      <c r="N390" s="23">
        <v>225224</v>
      </c>
      <c r="O390" s="12"/>
    </row>
    <row r="391" spans="1:15" ht="13.15" customHeight="1">
      <c r="A391" s="21"/>
      <c r="B391" s="73" t="s">
        <v>91</v>
      </c>
      <c r="C391" s="73"/>
      <c r="D391" s="73"/>
      <c r="E391" s="73"/>
      <c r="F391" s="73"/>
      <c r="G391" s="73"/>
      <c r="H391" s="74"/>
      <c r="I391" s="54">
        <v>8</v>
      </c>
      <c r="J391" s="54">
        <v>4</v>
      </c>
      <c r="K391" s="55">
        <v>0</v>
      </c>
      <c r="L391" s="56">
        <v>0</v>
      </c>
      <c r="M391" s="62">
        <f t="shared" si="5"/>
        <v>1058.7043999999999</v>
      </c>
      <c r="N391" s="23">
        <v>1058704.3999999999</v>
      </c>
      <c r="O391" s="12"/>
    </row>
    <row r="392" spans="1:15" ht="61.5" customHeight="1">
      <c r="A392" s="21"/>
      <c r="B392" s="73" t="s">
        <v>90</v>
      </c>
      <c r="C392" s="73"/>
      <c r="D392" s="73"/>
      <c r="E392" s="73"/>
      <c r="F392" s="73"/>
      <c r="G392" s="73"/>
      <c r="H392" s="74"/>
      <c r="I392" s="54">
        <v>8</v>
      </c>
      <c r="J392" s="54">
        <v>4</v>
      </c>
      <c r="K392" s="55" t="s">
        <v>89</v>
      </c>
      <c r="L392" s="56">
        <v>0</v>
      </c>
      <c r="M392" s="62">
        <f t="shared" si="5"/>
        <v>718.41084000000001</v>
      </c>
      <c r="N392" s="23">
        <v>718410.84</v>
      </c>
      <c r="O392" s="12"/>
    </row>
    <row r="393" spans="1:15" ht="13.15" customHeight="1">
      <c r="A393" s="21"/>
      <c r="B393" s="73" t="s">
        <v>38</v>
      </c>
      <c r="C393" s="73"/>
      <c r="D393" s="73"/>
      <c r="E393" s="73"/>
      <c r="F393" s="73"/>
      <c r="G393" s="73"/>
      <c r="H393" s="74"/>
      <c r="I393" s="54">
        <v>8</v>
      </c>
      <c r="J393" s="54">
        <v>4</v>
      </c>
      <c r="K393" s="55" t="s">
        <v>89</v>
      </c>
      <c r="L393" s="56" t="s">
        <v>82</v>
      </c>
      <c r="M393" s="62">
        <f t="shared" si="5"/>
        <v>718.41084000000001</v>
      </c>
      <c r="N393" s="23">
        <v>718410.84</v>
      </c>
      <c r="O393" s="12"/>
    </row>
    <row r="394" spans="1:15" ht="63.75" customHeight="1">
      <c r="A394" s="21"/>
      <c r="B394" s="73" t="s">
        <v>88</v>
      </c>
      <c r="C394" s="73"/>
      <c r="D394" s="73"/>
      <c r="E394" s="73"/>
      <c r="F394" s="73"/>
      <c r="G394" s="73"/>
      <c r="H394" s="74"/>
      <c r="I394" s="54">
        <v>8</v>
      </c>
      <c r="J394" s="54">
        <v>4</v>
      </c>
      <c r="K394" s="55" t="s">
        <v>85</v>
      </c>
      <c r="L394" s="56">
        <v>0</v>
      </c>
      <c r="M394" s="62">
        <f t="shared" si="5"/>
        <v>95.624940000000009</v>
      </c>
      <c r="N394" s="23">
        <v>95624.94</v>
      </c>
      <c r="O394" s="12"/>
    </row>
    <row r="395" spans="1:15" ht="24" customHeight="1">
      <c r="A395" s="21"/>
      <c r="B395" s="73" t="s">
        <v>87</v>
      </c>
      <c r="C395" s="73"/>
      <c r="D395" s="73"/>
      <c r="E395" s="73"/>
      <c r="F395" s="73"/>
      <c r="G395" s="73"/>
      <c r="H395" s="74"/>
      <c r="I395" s="54">
        <v>8</v>
      </c>
      <c r="J395" s="54">
        <v>4</v>
      </c>
      <c r="K395" s="55" t="s">
        <v>85</v>
      </c>
      <c r="L395" s="56" t="s">
        <v>86</v>
      </c>
      <c r="M395" s="62">
        <f t="shared" si="5"/>
        <v>14.303000000000001</v>
      </c>
      <c r="N395" s="23">
        <v>14303</v>
      </c>
      <c r="O395" s="12"/>
    </row>
    <row r="396" spans="1:15" ht="24" customHeight="1">
      <c r="A396" s="21"/>
      <c r="B396" s="73" t="s">
        <v>31</v>
      </c>
      <c r="C396" s="73"/>
      <c r="D396" s="73"/>
      <c r="E396" s="73"/>
      <c r="F396" s="73"/>
      <c r="G396" s="73"/>
      <c r="H396" s="74"/>
      <c r="I396" s="54">
        <v>8</v>
      </c>
      <c r="J396" s="54">
        <v>4</v>
      </c>
      <c r="K396" s="55" t="s">
        <v>85</v>
      </c>
      <c r="L396" s="56" t="s">
        <v>29</v>
      </c>
      <c r="M396" s="62">
        <f t="shared" si="5"/>
        <v>81.321939999999998</v>
      </c>
      <c r="N396" s="23">
        <v>81321.94</v>
      </c>
      <c r="O396" s="12"/>
    </row>
    <row r="397" spans="1:15" ht="38.25" customHeight="1">
      <c r="A397" s="21"/>
      <c r="B397" s="73" t="s">
        <v>84</v>
      </c>
      <c r="C397" s="73"/>
      <c r="D397" s="73"/>
      <c r="E397" s="73"/>
      <c r="F397" s="73"/>
      <c r="G397" s="73"/>
      <c r="H397" s="74"/>
      <c r="I397" s="54">
        <v>8</v>
      </c>
      <c r="J397" s="54">
        <v>4</v>
      </c>
      <c r="K397" s="55" t="s">
        <v>83</v>
      </c>
      <c r="L397" s="56">
        <v>0</v>
      </c>
      <c r="M397" s="62">
        <f t="shared" si="5"/>
        <v>244.66862</v>
      </c>
      <c r="N397" s="23">
        <v>244668.62</v>
      </c>
      <c r="O397" s="12"/>
    </row>
    <row r="398" spans="1:15" ht="13.15" customHeight="1">
      <c r="A398" s="21"/>
      <c r="B398" s="73" t="s">
        <v>38</v>
      </c>
      <c r="C398" s="73"/>
      <c r="D398" s="73"/>
      <c r="E398" s="73"/>
      <c r="F398" s="73"/>
      <c r="G398" s="73"/>
      <c r="H398" s="74"/>
      <c r="I398" s="54">
        <v>8</v>
      </c>
      <c r="J398" s="54">
        <v>4</v>
      </c>
      <c r="K398" s="55" t="s">
        <v>83</v>
      </c>
      <c r="L398" s="56" t="s">
        <v>82</v>
      </c>
      <c r="M398" s="62">
        <f t="shared" si="5"/>
        <v>244.66862</v>
      </c>
      <c r="N398" s="23">
        <v>244668.62</v>
      </c>
      <c r="O398" s="12"/>
    </row>
    <row r="399" spans="1:15" ht="13.15" customHeight="1">
      <c r="A399" s="21"/>
      <c r="B399" s="76" t="s">
        <v>355</v>
      </c>
      <c r="C399" s="76"/>
      <c r="D399" s="76"/>
      <c r="E399" s="76"/>
      <c r="F399" s="76"/>
      <c r="G399" s="76"/>
      <c r="H399" s="77"/>
      <c r="I399" s="57">
        <v>10</v>
      </c>
      <c r="J399" s="57">
        <v>0</v>
      </c>
      <c r="K399" s="58">
        <v>0</v>
      </c>
      <c r="L399" s="59">
        <v>0</v>
      </c>
      <c r="M399" s="63">
        <f t="shared" si="5"/>
        <v>23170.715629999999</v>
      </c>
      <c r="N399" s="23">
        <v>23170715.629999999</v>
      </c>
      <c r="O399" s="12"/>
    </row>
    <row r="400" spans="1:15" ht="13.15" customHeight="1">
      <c r="A400" s="21"/>
      <c r="B400" s="73" t="s">
        <v>81</v>
      </c>
      <c r="C400" s="73"/>
      <c r="D400" s="73"/>
      <c r="E400" s="73"/>
      <c r="F400" s="73"/>
      <c r="G400" s="73"/>
      <c r="H400" s="74"/>
      <c r="I400" s="54">
        <v>10</v>
      </c>
      <c r="J400" s="54">
        <v>1</v>
      </c>
      <c r="K400" s="55">
        <v>0</v>
      </c>
      <c r="L400" s="56">
        <v>0</v>
      </c>
      <c r="M400" s="62">
        <f t="shared" si="5"/>
        <v>1880.8480400000001</v>
      </c>
      <c r="N400" s="23">
        <v>1880848.04</v>
      </c>
      <c r="O400" s="12"/>
    </row>
    <row r="401" spans="1:15" ht="63" customHeight="1">
      <c r="A401" s="21"/>
      <c r="B401" s="73" t="s">
        <v>80</v>
      </c>
      <c r="C401" s="73"/>
      <c r="D401" s="73"/>
      <c r="E401" s="73"/>
      <c r="F401" s="73"/>
      <c r="G401" s="73"/>
      <c r="H401" s="74"/>
      <c r="I401" s="54">
        <v>10</v>
      </c>
      <c r="J401" s="54">
        <v>1</v>
      </c>
      <c r="K401" s="55" t="s">
        <v>79</v>
      </c>
      <c r="L401" s="56">
        <v>0</v>
      </c>
      <c r="M401" s="62">
        <f t="shared" si="5"/>
        <v>1362.9177400000001</v>
      </c>
      <c r="N401" s="23">
        <v>1362917.74</v>
      </c>
      <c r="O401" s="12"/>
    </row>
    <row r="402" spans="1:15" ht="25.5" customHeight="1">
      <c r="A402" s="21"/>
      <c r="B402" s="73" t="s">
        <v>78</v>
      </c>
      <c r="C402" s="73"/>
      <c r="D402" s="73"/>
      <c r="E402" s="73"/>
      <c r="F402" s="73"/>
      <c r="G402" s="73"/>
      <c r="H402" s="74"/>
      <c r="I402" s="54">
        <v>10</v>
      </c>
      <c r="J402" s="54">
        <v>1</v>
      </c>
      <c r="K402" s="55" t="s">
        <v>79</v>
      </c>
      <c r="L402" s="56" t="s">
        <v>77</v>
      </c>
      <c r="M402" s="62">
        <f t="shared" si="5"/>
        <v>1362.9177400000001</v>
      </c>
      <c r="N402" s="23">
        <v>1362917.74</v>
      </c>
      <c r="O402" s="12"/>
    </row>
    <row r="403" spans="1:15" ht="36.75" customHeight="1">
      <c r="A403" s="21"/>
      <c r="B403" s="73" t="s">
        <v>47</v>
      </c>
      <c r="C403" s="73"/>
      <c r="D403" s="73"/>
      <c r="E403" s="73"/>
      <c r="F403" s="73"/>
      <c r="G403" s="73"/>
      <c r="H403" s="74"/>
      <c r="I403" s="54">
        <v>10</v>
      </c>
      <c r="J403" s="54">
        <v>1</v>
      </c>
      <c r="K403" s="55" t="s">
        <v>46</v>
      </c>
      <c r="L403" s="56">
        <v>0</v>
      </c>
      <c r="M403" s="62">
        <f t="shared" si="5"/>
        <v>517.93029999999999</v>
      </c>
      <c r="N403" s="23">
        <v>517930.3</v>
      </c>
      <c r="O403" s="12"/>
    </row>
    <row r="404" spans="1:15" ht="24" customHeight="1">
      <c r="A404" s="21"/>
      <c r="B404" s="73" t="s">
        <v>78</v>
      </c>
      <c r="C404" s="73"/>
      <c r="D404" s="73"/>
      <c r="E404" s="73"/>
      <c r="F404" s="73"/>
      <c r="G404" s="73"/>
      <c r="H404" s="74"/>
      <c r="I404" s="54">
        <v>10</v>
      </c>
      <c r="J404" s="54">
        <v>1</v>
      </c>
      <c r="K404" s="55" t="s">
        <v>46</v>
      </c>
      <c r="L404" s="56" t="s">
        <v>77</v>
      </c>
      <c r="M404" s="62">
        <f t="shared" ref="M404:M465" si="6">+N404/1000</f>
        <v>517.93029999999999</v>
      </c>
      <c r="N404" s="23">
        <v>517930.3</v>
      </c>
      <c r="O404" s="12"/>
    </row>
    <row r="405" spans="1:15" ht="13.15" customHeight="1">
      <c r="A405" s="21"/>
      <c r="B405" s="73" t="s">
        <v>76</v>
      </c>
      <c r="C405" s="73"/>
      <c r="D405" s="73"/>
      <c r="E405" s="73"/>
      <c r="F405" s="73"/>
      <c r="G405" s="73"/>
      <c r="H405" s="74"/>
      <c r="I405" s="54">
        <v>10</v>
      </c>
      <c r="J405" s="54">
        <v>3</v>
      </c>
      <c r="K405" s="55">
        <v>0</v>
      </c>
      <c r="L405" s="56">
        <v>0</v>
      </c>
      <c r="M405" s="62">
        <f t="shared" si="6"/>
        <v>13919.362999999999</v>
      </c>
      <c r="N405" s="23">
        <v>13919363</v>
      </c>
      <c r="O405" s="12"/>
    </row>
    <row r="406" spans="1:15" ht="89.25" customHeight="1">
      <c r="A406" s="21"/>
      <c r="B406" s="73" t="s">
        <v>75</v>
      </c>
      <c r="C406" s="73"/>
      <c r="D406" s="73"/>
      <c r="E406" s="73"/>
      <c r="F406" s="73"/>
      <c r="G406" s="73"/>
      <c r="H406" s="74"/>
      <c r="I406" s="54">
        <v>10</v>
      </c>
      <c r="J406" s="54">
        <v>3</v>
      </c>
      <c r="K406" s="55" t="s">
        <v>74</v>
      </c>
      <c r="L406" s="56">
        <v>0</v>
      </c>
      <c r="M406" s="62">
        <f t="shared" si="6"/>
        <v>719.6</v>
      </c>
      <c r="N406" s="23">
        <v>719600</v>
      </c>
      <c r="O406" s="12"/>
    </row>
    <row r="407" spans="1:15" ht="13.15" customHeight="1">
      <c r="A407" s="21"/>
      <c r="B407" s="73" t="s">
        <v>66</v>
      </c>
      <c r="C407" s="73"/>
      <c r="D407" s="73"/>
      <c r="E407" s="73"/>
      <c r="F407" s="73"/>
      <c r="G407" s="73"/>
      <c r="H407" s="74"/>
      <c r="I407" s="54">
        <v>10</v>
      </c>
      <c r="J407" s="54">
        <v>3</v>
      </c>
      <c r="K407" s="55" t="s">
        <v>74</v>
      </c>
      <c r="L407" s="56" t="s">
        <v>64</v>
      </c>
      <c r="M407" s="62">
        <f t="shared" si="6"/>
        <v>719.6</v>
      </c>
      <c r="N407" s="23">
        <v>719600</v>
      </c>
      <c r="O407" s="12"/>
    </row>
    <row r="408" spans="1:15" ht="102" customHeight="1">
      <c r="A408" s="21"/>
      <c r="B408" s="73" t="s">
        <v>73</v>
      </c>
      <c r="C408" s="73"/>
      <c r="D408" s="73"/>
      <c r="E408" s="73"/>
      <c r="F408" s="73"/>
      <c r="G408" s="73"/>
      <c r="H408" s="74"/>
      <c r="I408" s="54">
        <v>10</v>
      </c>
      <c r="J408" s="54">
        <v>3</v>
      </c>
      <c r="K408" s="55" t="s">
        <v>72</v>
      </c>
      <c r="L408" s="56">
        <v>0</v>
      </c>
      <c r="M408" s="62">
        <f t="shared" si="6"/>
        <v>8644.3940000000002</v>
      </c>
      <c r="N408" s="23">
        <v>8644394</v>
      </c>
      <c r="O408" s="12"/>
    </row>
    <row r="409" spans="1:15" ht="13.15" customHeight="1">
      <c r="A409" s="21"/>
      <c r="B409" s="73" t="s">
        <v>66</v>
      </c>
      <c r="C409" s="73"/>
      <c r="D409" s="73"/>
      <c r="E409" s="73"/>
      <c r="F409" s="73"/>
      <c r="G409" s="73"/>
      <c r="H409" s="74"/>
      <c r="I409" s="54">
        <v>10</v>
      </c>
      <c r="J409" s="54">
        <v>3</v>
      </c>
      <c r="K409" s="55" t="s">
        <v>72</v>
      </c>
      <c r="L409" s="56" t="s">
        <v>64</v>
      </c>
      <c r="M409" s="62">
        <f t="shared" si="6"/>
        <v>8644.3940000000002</v>
      </c>
      <c r="N409" s="23">
        <v>8644394</v>
      </c>
      <c r="O409" s="12"/>
    </row>
    <row r="410" spans="1:15" ht="101.25" customHeight="1">
      <c r="A410" s="21"/>
      <c r="B410" s="73" t="s">
        <v>71</v>
      </c>
      <c r="C410" s="73"/>
      <c r="D410" s="73"/>
      <c r="E410" s="73"/>
      <c r="F410" s="73"/>
      <c r="G410" s="73"/>
      <c r="H410" s="74"/>
      <c r="I410" s="54">
        <v>10</v>
      </c>
      <c r="J410" s="54">
        <v>3</v>
      </c>
      <c r="K410" s="55" t="s">
        <v>70</v>
      </c>
      <c r="L410" s="56">
        <v>0</v>
      </c>
      <c r="M410" s="62">
        <f t="shared" si="6"/>
        <v>753.31</v>
      </c>
      <c r="N410" s="23">
        <v>753310</v>
      </c>
      <c r="O410" s="12"/>
    </row>
    <row r="411" spans="1:15" ht="13.15" customHeight="1">
      <c r="A411" s="21"/>
      <c r="B411" s="73" t="s">
        <v>66</v>
      </c>
      <c r="C411" s="73"/>
      <c r="D411" s="73"/>
      <c r="E411" s="73"/>
      <c r="F411" s="73"/>
      <c r="G411" s="73"/>
      <c r="H411" s="74"/>
      <c r="I411" s="54">
        <v>10</v>
      </c>
      <c r="J411" s="54">
        <v>3</v>
      </c>
      <c r="K411" s="55" t="s">
        <v>70</v>
      </c>
      <c r="L411" s="56" t="s">
        <v>64</v>
      </c>
      <c r="M411" s="62">
        <f t="shared" si="6"/>
        <v>753.31</v>
      </c>
      <c r="N411" s="23">
        <v>753310</v>
      </c>
      <c r="O411" s="12"/>
    </row>
    <row r="412" spans="1:15" ht="124.5" customHeight="1">
      <c r="A412" s="21"/>
      <c r="B412" s="73" t="s">
        <v>69</v>
      </c>
      <c r="C412" s="73"/>
      <c r="D412" s="73"/>
      <c r="E412" s="73"/>
      <c r="F412" s="73"/>
      <c r="G412" s="73"/>
      <c r="H412" s="74"/>
      <c r="I412" s="54">
        <v>10</v>
      </c>
      <c r="J412" s="54">
        <v>3</v>
      </c>
      <c r="K412" s="55" t="s">
        <v>68</v>
      </c>
      <c r="L412" s="56">
        <v>0</v>
      </c>
      <c r="M412" s="62">
        <f t="shared" si="6"/>
        <v>1129.97</v>
      </c>
      <c r="N412" s="23">
        <v>1129970</v>
      </c>
      <c r="O412" s="12"/>
    </row>
    <row r="413" spans="1:15" ht="13.15" customHeight="1">
      <c r="A413" s="21"/>
      <c r="B413" s="73" t="s">
        <v>66</v>
      </c>
      <c r="C413" s="73"/>
      <c r="D413" s="73"/>
      <c r="E413" s="73"/>
      <c r="F413" s="73"/>
      <c r="G413" s="73"/>
      <c r="H413" s="74"/>
      <c r="I413" s="54">
        <v>10</v>
      </c>
      <c r="J413" s="54">
        <v>3</v>
      </c>
      <c r="K413" s="55" t="s">
        <v>68</v>
      </c>
      <c r="L413" s="56" t="s">
        <v>64</v>
      </c>
      <c r="M413" s="62">
        <f t="shared" si="6"/>
        <v>1129.97</v>
      </c>
      <c r="N413" s="23">
        <v>1129970</v>
      </c>
      <c r="O413" s="12"/>
    </row>
    <row r="414" spans="1:15" ht="141" customHeight="1">
      <c r="A414" s="21"/>
      <c r="B414" s="73" t="s">
        <v>67</v>
      </c>
      <c r="C414" s="73"/>
      <c r="D414" s="73"/>
      <c r="E414" s="73"/>
      <c r="F414" s="73"/>
      <c r="G414" s="73"/>
      <c r="H414" s="74"/>
      <c r="I414" s="54">
        <v>10</v>
      </c>
      <c r="J414" s="54">
        <v>3</v>
      </c>
      <c r="K414" s="55" t="s">
        <v>65</v>
      </c>
      <c r="L414" s="56">
        <v>0</v>
      </c>
      <c r="M414" s="62">
        <f t="shared" si="6"/>
        <v>2272.6799999999998</v>
      </c>
      <c r="N414" s="23">
        <v>2272680</v>
      </c>
      <c r="O414" s="12"/>
    </row>
    <row r="415" spans="1:15" ht="13.15" customHeight="1">
      <c r="A415" s="21"/>
      <c r="B415" s="73" t="s">
        <v>66</v>
      </c>
      <c r="C415" s="73"/>
      <c r="D415" s="73"/>
      <c r="E415" s="73"/>
      <c r="F415" s="73"/>
      <c r="G415" s="73"/>
      <c r="H415" s="74"/>
      <c r="I415" s="54">
        <v>10</v>
      </c>
      <c r="J415" s="54">
        <v>3</v>
      </c>
      <c r="K415" s="55" t="s">
        <v>65</v>
      </c>
      <c r="L415" s="56" t="s">
        <v>64</v>
      </c>
      <c r="M415" s="62">
        <f t="shared" si="6"/>
        <v>2272.6799999999998</v>
      </c>
      <c r="N415" s="23">
        <v>2272680</v>
      </c>
      <c r="O415" s="12"/>
    </row>
    <row r="416" spans="1:15" ht="38.25" customHeight="1">
      <c r="A416" s="21"/>
      <c r="B416" s="73" t="s">
        <v>63</v>
      </c>
      <c r="C416" s="73"/>
      <c r="D416" s="73"/>
      <c r="E416" s="73"/>
      <c r="F416" s="73"/>
      <c r="G416" s="73"/>
      <c r="H416" s="74"/>
      <c r="I416" s="54">
        <v>10</v>
      </c>
      <c r="J416" s="54">
        <v>3</v>
      </c>
      <c r="K416" s="55" t="s">
        <v>62</v>
      </c>
      <c r="L416" s="56">
        <v>0</v>
      </c>
      <c r="M416" s="62">
        <f t="shared" si="6"/>
        <v>77.98</v>
      </c>
      <c r="N416" s="23">
        <v>77980</v>
      </c>
      <c r="O416" s="12"/>
    </row>
    <row r="417" spans="1:15" ht="24" customHeight="1">
      <c r="A417" s="21"/>
      <c r="B417" s="73" t="s">
        <v>31</v>
      </c>
      <c r="C417" s="73"/>
      <c r="D417" s="73"/>
      <c r="E417" s="73"/>
      <c r="F417" s="73"/>
      <c r="G417" s="73"/>
      <c r="H417" s="74"/>
      <c r="I417" s="54">
        <v>10</v>
      </c>
      <c r="J417" s="54">
        <v>3</v>
      </c>
      <c r="K417" s="55" t="s">
        <v>62</v>
      </c>
      <c r="L417" s="56" t="s">
        <v>29</v>
      </c>
      <c r="M417" s="62">
        <f t="shared" si="6"/>
        <v>33.18</v>
      </c>
      <c r="N417" s="23">
        <v>33180</v>
      </c>
      <c r="O417" s="12"/>
    </row>
    <row r="418" spans="1:15" ht="25.5" customHeight="1">
      <c r="A418" s="21"/>
      <c r="B418" s="73" t="s">
        <v>50</v>
      </c>
      <c r="C418" s="73"/>
      <c r="D418" s="73"/>
      <c r="E418" s="73"/>
      <c r="F418" s="73"/>
      <c r="G418" s="73"/>
      <c r="H418" s="74"/>
      <c r="I418" s="54">
        <v>10</v>
      </c>
      <c r="J418" s="54">
        <v>3</v>
      </c>
      <c r="K418" s="55" t="s">
        <v>62</v>
      </c>
      <c r="L418" s="56" t="s">
        <v>48</v>
      </c>
      <c r="M418" s="62">
        <f t="shared" si="6"/>
        <v>44.8</v>
      </c>
      <c r="N418" s="23">
        <v>44800</v>
      </c>
      <c r="O418" s="12"/>
    </row>
    <row r="419" spans="1:15" ht="26.25" customHeight="1">
      <c r="A419" s="21"/>
      <c r="B419" s="73" t="s">
        <v>61</v>
      </c>
      <c r="C419" s="73"/>
      <c r="D419" s="73"/>
      <c r="E419" s="73"/>
      <c r="F419" s="73"/>
      <c r="G419" s="73"/>
      <c r="H419" s="74"/>
      <c r="I419" s="54">
        <v>10</v>
      </c>
      <c r="J419" s="54">
        <v>3</v>
      </c>
      <c r="K419" s="55" t="s">
        <v>60</v>
      </c>
      <c r="L419" s="56">
        <v>0</v>
      </c>
      <c r="M419" s="62">
        <f t="shared" si="6"/>
        <v>207.02699999999999</v>
      </c>
      <c r="N419" s="23">
        <v>207027</v>
      </c>
      <c r="O419" s="12"/>
    </row>
    <row r="420" spans="1:15" ht="26.25" customHeight="1">
      <c r="A420" s="21"/>
      <c r="B420" s="73" t="s">
        <v>57</v>
      </c>
      <c r="C420" s="73"/>
      <c r="D420" s="73"/>
      <c r="E420" s="73"/>
      <c r="F420" s="73"/>
      <c r="G420" s="73"/>
      <c r="H420" s="74"/>
      <c r="I420" s="54">
        <v>10</v>
      </c>
      <c r="J420" s="54">
        <v>3</v>
      </c>
      <c r="K420" s="55" t="s">
        <v>60</v>
      </c>
      <c r="L420" s="56" t="s">
        <v>55</v>
      </c>
      <c r="M420" s="62">
        <f t="shared" si="6"/>
        <v>207.02699999999999</v>
      </c>
      <c r="N420" s="23">
        <v>207027</v>
      </c>
      <c r="O420" s="12"/>
    </row>
    <row r="421" spans="1:15" ht="39" customHeight="1">
      <c r="A421" s="21"/>
      <c r="B421" s="73" t="s">
        <v>47</v>
      </c>
      <c r="C421" s="73"/>
      <c r="D421" s="73"/>
      <c r="E421" s="73"/>
      <c r="F421" s="73"/>
      <c r="G421" s="73"/>
      <c r="H421" s="74"/>
      <c r="I421" s="54">
        <v>10</v>
      </c>
      <c r="J421" s="54">
        <v>3</v>
      </c>
      <c r="K421" s="55" t="s">
        <v>46</v>
      </c>
      <c r="L421" s="56">
        <v>0</v>
      </c>
      <c r="M421" s="62">
        <f t="shared" si="6"/>
        <v>114.402</v>
      </c>
      <c r="N421" s="23">
        <v>114402</v>
      </c>
      <c r="O421" s="12"/>
    </row>
    <row r="422" spans="1:15" ht="24" customHeight="1">
      <c r="A422" s="21"/>
      <c r="B422" s="73" t="s">
        <v>57</v>
      </c>
      <c r="C422" s="73"/>
      <c r="D422" s="73"/>
      <c r="E422" s="73"/>
      <c r="F422" s="73"/>
      <c r="G422" s="73"/>
      <c r="H422" s="74"/>
      <c r="I422" s="54">
        <v>10</v>
      </c>
      <c r="J422" s="54">
        <v>3</v>
      </c>
      <c r="K422" s="55" t="s">
        <v>46</v>
      </c>
      <c r="L422" s="56" t="s">
        <v>55</v>
      </c>
      <c r="M422" s="62">
        <f t="shared" si="6"/>
        <v>114.402</v>
      </c>
      <c r="N422" s="23">
        <v>114402</v>
      </c>
      <c r="O422" s="12"/>
    </row>
    <row r="423" spans="1:15" ht="13.15" customHeight="1">
      <c r="A423" s="21"/>
      <c r="B423" s="73" t="s">
        <v>59</v>
      </c>
      <c r="C423" s="73"/>
      <c r="D423" s="73"/>
      <c r="E423" s="73"/>
      <c r="F423" s="73"/>
      <c r="G423" s="73"/>
      <c r="H423" s="74"/>
      <c r="I423" s="54">
        <v>10</v>
      </c>
      <c r="J423" s="54">
        <v>4</v>
      </c>
      <c r="K423" s="55">
        <v>0</v>
      </c>
      <c r="L423" s="56">
        <v>0</v>
      </c>
      <c r="M423" s="62">
        <f t="shared" si="6"/>
        <v>5934.9740899999997</v>
      </c>
      <c r="N423" s="23">
        <v>5934974.0899999999</v>
      </c>
      <c r="O423" s="12"/>
    </row>
    <row r="424" spans="1:15" ht="125.25" customHeight="1">
      <c r="A424" s="21"/>
      <c r="B424" s="73" t="s">
        <v>58</v>
      </c>
      <c r="C424" s="73"/>
      <c r="D424" s="73"/>
      <c r="E424" s="73"/>
      <c r="F424" s="73"/>
      <c r="G424" s="73"/>
      <c r="H424" s="74"/>
      <c r="I424" s="54">
        <v>10</v>
      </c>
      <c r="J424" s="54">
        <v>4</v>
      </c>
      <c r="K424" s="55" t="s">
        <v>56</v>
      </c>
      <c r="L424" s="56">
        <v>0</v>
      </c>
      <c r="M424" s="62">
        <f t="shared" si="6"/>
        <v>5934.9740899999997</v>
      </c>
      <c r="N424" s="23">
        <v>5934974.0899999999</v>
      </c>
      <c r="O424" s="12"/>
    </row>
    <row r="425" spans="1:15" ht="25.5" customHeight="1">
      <c r="A425" s="21"/>
      <c r="B425" s="73" t="s">
        <v>57</v>
      </c>
      <c r="C425" s="73"/>
      <c r="D425" s="73"/>
      <c r="E425" s="73"/>
      <c r="F425" s="73"/>
      <c r="G425" s="73"/>
      <c r="H425" s="74"/>
      <c r="I425" s="54">
        <v>10</v>
      </c>
      <c r="J425" s="54">
        <v>4</v>
      </c>
      <c r="K425" s="55" t="s">
        <v>56</v>
      </c>
      <c r="L425" s="56" t="s">
        <v>55</v>
      </c>
      <c r="M425" s="62">
        <f t="shared" si="6"/>
        <v>5934.9740899999997</v>
      </c>
      <c r="N425" s="23">
        <v>5934974.0899999999</v>
      </c>
      <c r="O425" s="12"/>
    </row>
    <row r="426" spans="1:15" ht="13.15" customHeight="1">
      <c r="A426" s="21"/>
      <c r="B426" s="73" t="s">
        <v>54</v>
      </c>
      <c r="C426" s="73"/>
      <c r="D426" s="73"/>
      <c r="E426" s="73"/>
      <c r="F426" s="73"/>
      <c r="G426" s="73"/>
      <c r="H426" s="74"/>
      <c r="I426" s="54">
        <v>10</v>
      </c>
      <c r="J426" s="54">
        <v>6</v>
      </c>
      <c r="K426" s="55">
        <v>0</v>
      </c>
      <c r="L426" s="56">
        <v>0</v>
      </c>
      <c r="M426" s="62">
        <f t="shared" si="6"/>
        <v>1435.5305000000001</v>
      </c>
      <c r="N426" s="23">
        <v>1435530.5</v>
      </c>
      <c r="O426" s="12"/>
    </row>
    <row r="427" spans="1:15" ht="87.75" customHeight="1">
      <c r="A427" s="21"/>
      <c r="B427" s="73" t="s">
        <v>53</v>
      </c>
      <c r="C427" s="73"/>
      <c r="D427" s="73"/>
      <c r="E427" s="73"/>
      <c r="F427" s="73"/>
      <c r="G427" s="73"/>
      <c r="H427" s="74"/>
      <c r="I427" s="54">
        <v>10</v>
      </c>
      <c r="J427" s="54">
        <v>6</v>
      </c>
      <c r="K427" s="55" t="s">
        <v>52</v>
      </c>
      <c r="L427" s="56">
        <v>0</v>
      </c>
      <c r="M427" s="62">
        <f t="shared" si="6"/>
        <v>1147.8</v>
      </c>
      <c r="N427" s="23">
        <v>1147800</v>
      </c>
      <c r="O427" s="12"/>
    </row>
    <row r="428" spans="1:15" ht="24" customHeight="1">
      <c r="A428" s="21"/>
      <c r="B428" s="73" t="s">
        <v>50</v>
      </c>
      <c r="C428" s="73"/>
      <c r="D428" s="73"/>
      <c r="E428" s="73"/>
      <c r="F428" s="73"/>
      <c r="G428" s="73"/>
      <c r="H428" s="74"/>
      <c r="I428" s="54">
        <v>10</v>
      </c>
      <c r="J428" s="54">
        <v>6</v>
      </c>
      <c r="K428" s="55" t="s">
        <v>52</v>
      </c>
      <c r="L428" s="56" t="s">
        <v>48</v>
      </c>
      <c r="M428" s="62">
        <f t="shared" si="6"/>
        <v>1147.8</v>
      </c>
      <c r="N428" s="23">
        <v>1147800</v>
      </c>
      <c r="O428" s="12"/>
    </row>
    <row r="429" spans="1:15" ht="36.75" customHeight="1">
      <c r="A429" s="21"/>
      <c r="B429" s="73" t="s">
        <v>51</v>
      </c>
      <c r="C429" s="73"/>
      <c r="D429" s="73"/>
      <c r="E429" s="73"/>
      <c r="F429" s="73"/>
      <c r="G429" s="73"/>
      <c r="H429" s="74"/>
      <c r="I429" s="54">
        <v>10</v>
      </c>
      <c r="J429" s="54">
        <v>6</v>
      </c>
      <c r="K429" s="55" t="s">
        <v>49</v>
      </c>
      <c r="L429" s="56">
        <v>0</v>
      </c>
      <c r="M429" s="62">
        <f t="shared" si="6"/>
        <v>249.73050000000001</v>
      </c>
      <c r="N429" s="23">
        <v>249730.5</v>
      </c>
      <c r="O429" s="12"/>
    </row>
    <row r="430" spans="1:15" ht="23.25" customHeight="1">
      <c r="A430" s="21"/>
      <c r="B430" s="73" t="s">
        <v>50</v>
      </c>
      <c r="C430" s="73"/>
      <c r="D430" s="73"/>
      <c r="E430" s="73"/>
      <c r="F430" s="73"/>
      <c r="G430" s="73"/>
      <c r="H430" s="74"/>
      <c r="I430" s="54">
        <v>10</v>
      </c>
      <c r="J430" s="54">
        <v>6</v>
      </c>
      <c r="K430" s="55" t="s">
        <v>49</v>
      </c>
      <c r="L430" s="56" t="s">
        <v>48</v>
      </c>
      <c r="M430" s="62">
        <f t="shared" si="6"/>
        <v>249.73050000000001</v>
      </c>
      <c r="N430" s="23">
        <v>249730.5</v>
      </c>
      <c r="O430" s="12"/>
    </row>
    <row r="431" spans="1:15" ht="36.75" customHeight="1">
      <c r="A431" s="21"/>
      <c r="B431" s="73" t="s">
        <v>47</v>
      </c>
      <c r="C431" s="73"/>
      <c r="D431" s="73"/>
      <c r="E431" s="73"/>
      <c r="F431" s="73"/>
      <c r="G431" s="73"/>
      <c r="H431" s="74"/>
      <c r="I431" s="54">
        <v>10</v>
      </c>
      <c r="J431" s="54">
        <v>6</v>
      </c>
      <c r="K431" s="55" t="s">
        <v>46</v>
      </c>
      <c r="L431" s="56">
        <v>0</v>
      </c>
      <c r="M431" s="62">
        <f t="shared" si="6"/>
        <v>38</v>
      </c>
      <c r="N431" s="23">
        <v>38000</v>
      </c>
      <c r="O431" s="12"/>
    </row>
    <row r="432" spans="1:15" ht="25.5" customHeight="1">
      <c r="A432" s="21"/>
      <c r="B432" s="73" t="s">
        <v>31</v>
      </c>
      <c r="C432" s="73"/>
      <c r="D432" s="73"/>
      <c r="E432" s="73"/>
      <c r="F432" s="73"/>
      <c r="G432" s="73"/>
      <c r="H432" s="74"/>
      <c r="I432" s="54">
        <v>10</v>
      </c>
      <c r="J432" s="54">
        <v>6</v>
      </c>
      <c r="K432" s="55" t="s">
        <v>46</v>
      </c>
      <c r="L432" s="56" t="s">
        <v>29</v>
      </c>
      <c r="M432" s="62">
        <f t="shared" si="6"/>
        <v>38</v>
      </c>
      <c r="N432" s="23">
        <v>38000</v>
      </c>
      <c r="O432" s="12"/>
    </row>
    <row r="433" spans="1:15" ht="13.15" customHeight="1">
      <c r="A433" s="21"/>
      <c r="B433" s="76" t="s">
        <v>45</v>
      </c>
      <c r="C433" s="76"/>
      <c r="D433" s="76"/>
      <c r="E433" s="76"/>
      <c r="F433" s="76"/>
      <c r="G433" s="76"/>
      <c r="H433" s="77"/>
      <c r="I433" s="57">
        <v>11</v>
      </c>
      <c r="J433" s="57">
        <v>0</v>
      </c>
      <c r="K433" s="58">
        <v>0</v>
      </c>
      <c r="L433" s="59">
        <v>0</v>
      </c>
      <c r="M433" s="63">
        <f t="shared" si="6"/>
        <v>4364.9595500000005</v>
      </c>
      <c r="N433" s="23">
        <v>4364959.5500000007</v>
      </c>
      <c r="O433" s="12"/>
    </row>
    <row r="434" spans="1:15" ht="13.15" customHeight="1">
      <c r="A434" s="21"/>
      <c r="B434" s="73" t="s">
        <v>44</v>
      </c>
      <c r="C434" s="73"/>
      <c r="D434" s="73"/>
      <c r="E434" s="73"/>
      <c r="F434" s="73"/>
      <c r="G434" s="73"/>
      <c r="H434" s="74"/>
      <c r="I434" s="54">
        <v>11</v>
      </c>
      <c r="J434" s="54">
        <v>1</v>
      </c>
      <c r="K434" s="55">
        <v>0</v>
      </c>
      <c r="L434" s="56">
        <v>0</v>
      </c>
      <c r="M434" s="62">
        <f t="shared" si="6"/>
        <v>2498.0695500000002</v>
      </c>
      <c r="N434" s="23">
        <v>2498069.5500000003</v>
      </c>
      <c r="O434" s="12"/>
    </row>
    <row r="435" spans="1:15" ht="75" customHeight="1">
      <c r="A435" s="21"/>
      <c r="B435" s="73" t="s">
        <v>43</v>
      </c>
      <c r="C435" s="73"/>
      <c r="D435" s="73"/>
      <c r="E435" s="73"/>
      <c r="F435" s="73"/>
      <c r="G435" s="73"/>
      <c r="H435" s="74"/>
      <c r="I435" s="54">
        <v>11</v>
      </c>
      <c r="J435" s="54">
        <v>1</v>
      </c>
      <c r="K435" s="55" t="s">
        <v>40</v>
      </c>
      <c r="L435" s="56">
        <v>0</v>
      </c>
      <c r="M435" s="62">
        <f t="shared" si="6"/>
        <v>2305.7917000000002</v>
      </c>
      <c r="N435" s="23">
        <v>2305791.7000000002</v>
      </c>
      <c r="O435" s="12"/>
    </row>
    <row r="436" spans="1:15" ht="13.15" customHeight="1">
      <c r="A436" s="21"/>
      <c r="B436" s="73" t="s">
        <v>38</v>
      </c>
      <c r="C436" s="73"/>
      <c r="D436" s="73"/>
      <c r="E436" s="73"/>
      <c r="F436" s="73"/>
      <c r="G436" s="73"/>
      <c r="H436" s="74"/>
      <c r="I436" s="54">
        <v>11</v>
      </c>
      <c r="J436" s="54">
        <v>1</v>
      </c>
      <c r="K436" s="55" t="s">
        <v>40</v>
      </c>
      <c r="L436" s="56" t="s">
        <v>36</v>
      </c>
      <c r="M436" s="62">
        <f t="shared" si="6"/>
        <v>1783.45884</v>
      </c>
      <c r="N436" s="23">
        <v>1783458.84</v>
      </c>
      <c r="O436" s="12"/>
    </row>
    <row r="437" spans="1:15" ht="13.15" customHeight="1">
      <c r="A437" s="21"/>
      <c r="B437" s="73" t="s">
        <v>42</v>
      </c>
      <c r="C437" s="73"/>
      <c r="D437" s="73"/>
      <c r="E437" s="73"/>
      <c r="F437" s="73"/>
      <c r="G437" s="73"/>
      <c r="H437" s="74"/>
      <c r="I437" s="54">
        <v>11</v>
      </c>
      <c r="J437" s="54">
        <v>1</v>
      </c>
      <c r="K437" s="55" t="s">
        <v>40</v>
      </c>
      <c r="L437" s="56" t="s">
        <v>41</v>
      </c>
      <c r="M437" s="62">
        <f t="shared" si="6"/>
        <v>1.1499999999999999</v>
      </c>
      <c r="N437" s="23">
        <v>1150</v>
      </c>
      <c r="O437" s="12"/>
    </row>
    <row r="438" spans="1:15" ht="25.5" customHeight="1">
      <c r="A438" s="21"/>
      <c r="B438" s="73" t="s">
        <v>31</v>
      </c>
      <c r="C438" s="73"/>
      <c r="D438" s="73"/>
      <c r="E438" s="73"/>
      <c r="F438" s="73"/>
      <c r="G438" s="73"/>
      <c r="H438" s="74"/>
      <c r="I438" s="54">
        <v>11</v>
      </c>
      <c r="J438" s="54">
        <v>1</v>
      </c>
      <c r="K438" s="55" t="s">
        <v>40</v>
      </c>
      <c r="L438" s="56" t="s">
        <v>29</v>
      </c>
      <c r="M438" s="62">
        <f t="shared" si="6"/>
        <v>521.18286000000001</v>
      </c>
      <c r="N438" s="23">
        <v>521182.86000000004</v>
      </c>
      <c r="O438" s="12"/>
    </row>
    <row r="439" spans="1:15" ht="37.5" customHeight="1">
      <c r="A439" s="21"/>
      <c r="B439" s="73" t="s">
        <v>39</v>
      </c>
      <c r="C439" s="73"/>
      <c r="D439" s="73"/>
      <c r="E439" s="73"/>
      <c r="F439" s="73"/>
      <c r="G439" s="73"/>
      <c r="H439" s="74"/>
      <c r="I439" s="54">
        <v>11</v>
      </c>
      <c r="J439" s="54">
        <v>1</v>
      </c>
      <c r="K439" s="55" t="s">
        <v>37</v>
      </c>
      <c r="L439" s="56">
        <v>0</v>
      </c>
      <c r="M439" s="62">
        <f t="shared" si="6"/>
        <v>192.27785</v>
      </c>
      <c r="N439" s="23">
        <v>192277.85</v>
      </c>
      <c r="O439" s="12"/>
    </row>
    <row r="440" spans="1:15" ht="13.15" customHeight="1">
      <c r="A440" s="21"/>
      <c r="B440" s="73" t="s">
        <v>38</v>
      </c>
      <c r="C440" s="73"/>
      <c r="D440" s="73"/>
      <c r="E440" s="73"/>
      <c r="F440" s="73"/>
      <c r="G440" s="73"/>
      <c r="H440" s="74"/>
      <c r="I440" s="54">
        <v>11</v>
      </c>
      <c r="J440" s="54">
        <v>1</v>
      </c>
      <c r="K440" s="55" t="s">
        <v>37</v>
      </c>
      <c r="L440" s="56" t="s">
        <v>36</v>
      </c>
      <c r="M440" s="62">
        <f t="shared" si="6"/>
        <v>192.27785</v>
      </c>
      <c r="N440" s="23">
        <v>192277.85</v>
      </c>
      <c r="O440" s="12"/>
    </row>
    <row r="441" spans="1:15" ht="13.15" customHeight="1">
      <c r="A441" s="21"/>
      <c r="B441" s="73" t="s">
        <v>35</v>
      </c>
      <c r="C441" s="73"/>
      <c r="D441" s="73"/>
      <c r="E441" s="73"/>
      <c r="F441" s="73"/>
      <c r="G441" s="73"/>
      <c r="H441" s="74"/>
      <c r="I441" s="54">
        <v>11</v>
      </c>
      <c r="J441" s="54">
        <v>2</v>
      </c>
      <c r="K441" s="55">
        <v>0</v>
      </c>
      <c r="L441" s="56">
        <v>0</v>
      </c>
      <c r="M441" s="62">
        <f t="shared" si="6"/>
        <v>1866.89</v>
      </c>
      <c r="N441" s="23">
        <v>1866890</v>
      </c>
      <c r="O441" s="12"/>
    </row>
    <row r="442" spans="1:15" ht="61.5" customHeight="1">
      <c r="A442" s="21"/>
      <c r="B442" s="73" t="s">
        <v>34</v>
      </c>
      <c r="C442" s="73"/>
      <c r="D442" s="73"/>
      <c r="E442" s="73"/>
      <c r="F442" s="73"/>
      <c r="G442" s="73"/>
      <c r="H442" s="74"/>
      <c r="I442" s="54">
        <v>11</v>
      </c>
      <c r="J442" s="54">
        <v>2</v>
      </c>
      <c r="K442" s="55" t="s">
        <v>33</v>
      </c>
      <c r="L442" s="56">
        <v>0</v>
      </c>
      <c r="M442" s="62">
        <f t="shared" si="6"/>
        <v>378.6</v>
      </c>
      <c r="N442" s="23">
        <v>378600</v>
      </c>
      <c r="O442" s="12"/>
    </row>
    <row r="443" spans="1:15" ht="24.75" customHeight="1">
      <c r="A443" s="21"/>
      <c r="B443" s="73" t="s">
        <v>31</v>
      </c>
      <c r="C443" s="73"/>
      <c r="D443" s="73"/>
      <c r="E443" s="73"/>
      <c r="F443" s="73"/>
      <c r="G443" s="73"/>
      <c r="H443" s="74"/>
      <c r="I443" s="54">
        <v>11</v>
      </c>
      <c r="J443" s="54">
        <v>2</v>
      </c>
      <c r="K443" s="55" t="s">
        <v>33</v>
      </c>
      <c r="L443" s="56" t="s">
        <v>29</v>
      </c>
      <c r="M443" s="62">
        <f t="shared" si="6"/>
        <v>378.6</v>
      </c>
      <c r="N443" s="23">
        <v>378600</v>
      </c>
      <c r="O443" s="12"/>
    </row>
    <row r="444" spans="1:15" ht="101.25" customHeight="1">
      <c r="A444" s="21"/>
      <c r="B444" s="73" t="s">
        <v>32</v>
      </c>
      <c r="C444" s="73"/>
      <c r="D444" s="73"/>
      <c r="E444" s="73"/>
      <c r="F444" s="73"/>
      <c r="G444" s="73"/>
      <c r="H444" s="74"/>
      <c r="I444" s="54">
        <v>11</v>
      </c>
      <c r="J444" s="54">
        <v>2</v>
      </c>
      <c r="K444" s="55" t="s">
        <v>30</v>
      </c>
      <c r="L444" s="56">
        <v>0</v>
      </c>
      <c r="M444" s="62">
        <f t="shared" si="6"/>
        <v>1000</v>
      </c>
      <c r="N444" s="23">
        <v>1000000</v>
      </c>
      <c r="O444" s="12"/>
    </row>
    <row r="445" spans="1:15" ht="25.5" customHeight="1">
      <c r="A445" s="21"/>
      <c r="B445" s="73" t="s">
        <v>31</v>
      </c>
      <c r="C445" s="73"/>
      <c r="D445" s="73"/>
      <c r="E445" s="73"/>
      <c r="F445" s="73"/>
      <c r="G445" s="73"/>
      <c r="H445" s="74"/>
      <c r="I445" s="54">
        <v>11</v>
      </c>
      <c r="J445" s="54">
        <v>2</v>
      </c>
      <c r="K445" s="55" t="s">
        <v>30</v>
      </c>
      <c r="L445" s="56" t="s">
        <v>29</v>
      </c>
      <c r="M445" s="62">
        <f t="shared" si="6"/>
        <v>1000</v>
      </c>
      <c r="N445" s="23">
        <v>1000000</v>
      </c>
      <c r="O445" s="12"/>
    </row>
    <row r="446" spans="1:15" ht="37.5" customHeight="1">
      <c r="A446" s="21"/>
      <c r="B446" s="73" t="s">
        <v>28</v>
      </c>
      <c r="C446" s="73"/>
      <c r="D446" s="73"/>
      <c r="E446" s="73"/>
      <c r="F446" s="73"/>
      <c r="G446" s="73"/>
      <c r="H446" s="74"/>
      <c r="I446" s="54">
        <v>11</v>
      </c>
      <c r="J446" s="54">
        <v>2</v>
      </c>
      <c r="K446" s="55" t="s">
        <v>26</v>
      </c>
      <c r="L446" s="56">
        <v>0</v>
      </c>
      <c r="M446" s="62">
        <f t="shared" si="6"/>
        <v>488.29</v>
      </c>
      <c r="N446" s="23">
        <v>488290</v>
      </c>
      <c r="O446" s="12"/>
    </row>
    <row r="447" spans="1:15" ht="13.15" customHeight="1">
      <c r="A447" s="21"/>
      <c r="B447" s="73" t="s">
        <v>27</v>
      </c>
      <c r="C447" s="73"/>
      <c r="D447" s="73"/>
      <c r="E447" s="73"/>
      <c r="F447" s="73"/>
      <c r="G447" s="73"/>
      <c r="H447" s="74"/>
      <c r="I447" s="54">
        <v>11</v>
      </c>
      <c r="J447" s="54">
        <v>2</v>
      </c>
      <c r="K447" s="55" t="s">
        <v>26</v>
      </c>
      <c r="L447" s="56" t="s">
        <v>25</v>
      </c>
      <c r="M447" s="62">
        <f t="shared" si="6"/>
        <v>488.29</v>
      </c>
      <c r="N447" s="23">
        <v>488290</v>
      </c>
      <c r="O447" s="12"/>
    </row>
    <row r="448" spans="1:15" ht="25.5" customHeight="1">
      <c r="A448" s="21"/>
      <c r="B448" s="76" t="s">
        <v>24</v>
      </c>
      <c r="C448" s="76"/>
      <c r="D448" s="76"/>
      <c r="E448" s="76"/>
      <c r="F448" s="76"/>
      <c r="G448" s="76"/>
      <c r="H448" s="77"/>
      <c r="I448" s="57">
        <v>13</v>
      </c>
      <c r="J448" s="57">
        <v>0</v>
      </c>
      <c r="K448" s="58">
        <v>0</v>
      </c>
      <c r="L448" s="59">
        <v>0</v>
      </c>
      <c r="M448" s="63">
        <f t="shared" si="6"/>
        <v>4694.8999999999996</v>
      </c>
      <c r="N448" s="23">
        <v>4694900</v>
      </c>
      <c r="O448" s="12"/>
    </row>
    <row r="449" spans="1:15" ht="24.75" customHeight="1">
      <c r="A449" s="21"/>
      <c r="B449" s="73" t="s">
        <v>23</v>
      </c>
      <c r="C449" s="73"/>
      <c r="D449" s="73"/>
      <c r="E449" s="73"/>
      <c r="F449" s="73"/>
      <c r="G449" s="73"/>
      <c r="H449" s="74"/>
      <c r="I449" s="54">
        <v>13</v>
      </c>
      <c r="J449" s="54">
        <v>1</v>
      </c>
      <c r="K449" s="55">
        <v>0</v>
      </c>
      <c r="L449" s="56">
        <v>0</v>
      </c>
      <c r="M449" s="62">
        <f t="shared" si="6"/>
        <v>4694.8999999999996</v>
      </c>
      <c r="N449" s="23">
        <v>4694900</v>
      </c>
      <c r="O449" s="12"/>
    </row>
    <row r="450" spans="1:15" ht="39.75" customHeight="1">
      <c r="A450" s="21"/>
      <c r="B450" s="73" t="s">
        <v>22</v>
      </c>
      <c r="C450" s="73"/>
      <c r="D450" s="73"/>
      <c r="E450" s="73"/>
      <c r="F450" s="73"/>
      <c r="G450" s="73"/>
      <c r="H450" s="74"/>
      <c r="I450" s="54">
        <v>13</v>
      </c>
      <c r="J450" s="54">
        <v>1</v>
      </c>
      <c r="K450" s="55" t="s">
        <v>20</v>
      </c>
      <c r="L450" s="56">
        <v>0</v>
      </c>
      <c r="M450" s="62">
        <f t="shared" si="6"/>
        <v>4694.8999999999996</v>
      </c>
      <c r="N450" s="23">
        <v>4694900</v>
      </c>
      <c r="O450" s="12"/>
    </row>
    <row r="451" spans="1:15" ht="12.75" customHeight="1">
      <c r="A451" s="21"/>
      <c r="B451" s="73" t="s">
        <v>21</v>
      </c>
      <c r="C451" s="73"/>
      <c r="D451" s="73"/>
      <c r="E451" s="73"/>
      <c r="F451" s="73"/>
      <c r="G451" s="73"/>
      <c r="H451" s="74"/>
      <c r="I451" s="54">
        <v>13</v>
      </c>
      <c r="J451" s="54">
        <v>1</v>
      </c>
      <c r="K451" s="55" t="s">
        <v>20</v>
      </c>
      <c r="L451" s="56" t="s">
        <v>19</v>
      </c>
      <c r="M451" s="62">
        <f t="shared" si="6"/>
        <v>4694.8999999999996</v>
      </c>
      <c r="N451" s="23">
        <v>4694900</v>
      </c>
      <c r="O451" s="12"/>
    </row>
    <row r="452" spans="1:15" ht="52.5" customHeight="1">
      <c r="A452" s="21"/>
      <c r="B452" s="76" t="s">
        <v>18</v>
      </c>
      <c r="C452" s="76"/>
      <c r="D452" s="76"/>
      <c r="E452" s="76"/>
      <c r="F452" s="76"/>
      <c r="G452" s="76"/>
      <c r="H452" s="77"/>
      <c r="I452" s="57">
        <v>14</v>
      </c>
      <c r="J452" s="57">
        <v>0</v>
      </c>
      <c r="K452" s="58">
        <v>0</v>
      </c>
      <c r="L452" s="59">
        <v>0</v>
      </c>
      <c r="M452" s="63">
        <f t="shared" si="6"/>
        <v>33882.690950000004</v>
      </c>
      <c r="N452" s="23">
        <v>33882690.950000003</v>
      </c>
      <c r="O452" s="12"/>
    </row>
    <row r="453" spans="1:15" ht="37.5" customHeight="1">
      <c r="A453" s="21"/>
      <c r="B453" s="73" t="s">
        <v>17</v>
      </c>
      <c r="C453" s="73"/>
      <c r="D453" s="73"/>
      <c r="E453" s="73"/>
      <c r="F453" s="73"/>
      <c r="G453" s="73"/>
      <c r="H453" s="74"/>
      <c r="I453" s="54">
        <v>14</v>
      </c>
      <c r="J453" s="54">
        <v>1</v>
      </c>
      <c r="K453" s="55">
        <v>0</v>
      </c>
      <c r="L453" s="56">
        <v>0</v>
      </c>
      <c r="M453" s="62">
        <f t="shared" si="6"/>
        <v>24564.6</v>
      </c>
      <c r="N453" s="23">
        <v>24564600</v>
      </c>
      <c r="O453" s="12"/>
    </row>
    <row r="454" spans="1:15" ht="36.75" customHeight="1">
      <c r="A454" s="21"/>
      <c r="B454" s="73" t="s">
        <v>16</v>
      </c>
      <c r="C454" s="73"/>
      <c r="D454" s="73"/>
      <c r="E454" s="73"/>
      <c r="F454" s="73"/>
      <c r="G454" s="73"/>
      <c r="H454" s="74"/>
      <c r="I454" s="54">
        <v>14</v>
      </c>
      <c r="J454" s="54">
        <v>1</v>
      </c>
      <c r="K454" s="55" t="s">
        <v>15</v>
      </c>
      <c r="L454" s="56">
        <v>0</v>
      </c>
      <c r="M454" s="62">
        <f t="shared" si="6"/>
        <v>17713</v>
      </c>
      <c r="N454" s="23">
        <v>17713000</v>
      </c>
      <c r="O454" s="12"/>
    </row>
    <row r="455" spans="1:15" ht="25.5" customHeight="1">
      <c r="A455" s="21"/>
      <c r="B455" s="73" t="s">
        <v>13</v>
      </c>
      <c r="C455" s="73"/>
      <c r="D455" s="73"/>
      <c r="E455" s="73"/>
      <c r="F455" s="73"/>
      <c r="G455" s="73"/>
      <c r="H455" s="74"/>
      <c r="I455" s="54">
        <v>14</v>
      </c>
      <c r="J455" s="54">
        <v>1</v>
      </c>
      <c r="K455" s="55" t="s">
        <v>15</v>
      </c>
      <c r="L455" s="56" t="s">
        <v>11</v>
      </c>
      <c r="M455" s="62">
        <f t="shared" si="6"/>
        <v>17713</v>
      </c>
      <c r="N455" s="23">
        <v>17713000</v>
      </c>
      <c r="O455" s="12"/>
    </row>
    <row r="456" spans="1:15" ht="62.25" customHeight="1">
      <c r="A456" s="21"/>
      <c r="B456" s="73" t="s">
        <v>14</v>
      </c>
      <c r="C456" s="73"/>
      <c r="D456" s="73"/>
      <c r="E456" s="73"/>
      <c r="F456" s="73"/>
      <c r="G456" s="73"/>
      <c r="H456" s="74"/>
      <c r="I456" s="54">
        <v>14</v>
      </c>
      <c r="J456" s="54">
        <v>1</v>
      </c>
      <c r="K456" s="55" t="s">
        <v>12</v>
      </c>
      <c r="L456" s="56">
        <v>0</v>
      </c>
      <c r="M456" s="62">
        <f t="shared" si="6"/>
        <v>6851.6</v>
      </c>
      <c r="N456" s="23">
        <v>6851600</v>
      </c>
      <c r="O456" s="12"/>
    </row>
    <row r="457" spans="1:15" ht="26.25" customHeight="1">
      <c r="A457" s="21"/>
      <c r="B457" s="73" t="s">
        <v>13</v>
      </c>
      <c r="C457" s="73"/>
      <c r="D457" s="73"/>
      <c r="E457" s="73"/>
      <c r="F457" s="73"/>
      <c r="G457" s="73"/>
      <c r="H457" s="74"/>
      <c r="I457" s="54">
        <v>14</v>
      </c>
      <c r="J457" s="54">
        <v>1</v>
      </c>
      <c r="K457" s="55" t="s">
        <v>12</v>
      </c>
      <c r="L457" s="56" t="s">
        <v>11</v>
      </c>
      <c r="M457" s="62">
        <f t="shared" si="6"/>
        <v>6851.6</v>
      </c>
      <c r="N457" s="23">
        <v>6851600</v>
      </c>
      <c r="O457" s="12"/>
    </row>
    <row r="458" spans="1:15" ht="13.15" customHeight="1">
      <c r="A458" s="21"/>
      <c r="B458" s="73" t="s">
        <v>10</v>
      </c>
      <c r="C458" s="73"/>
      <c r="D458" s="73"/>
      <c r="E458" s="73"/>
      <c r="F458" s="73"/>
      <c r="G458" s="73"/>
      <c r="H458" s="74"/>
      <c r="I458" s="54">
        <v>14</v>
      </c>
      <c r="J458" s="54">
        <v>2</v>
      </c>
      <c r="K458" s="55">
        <v>0</v>
      </c>
      <c r="L458" s="56">
        <v>0</v>
      </c>
      <c r="M458" s="62">
        <f t="shared" si="6"/>
        <v>600</v>
      </c>
      <c r="N458" s="23">
        <v>600000</v>
      </c>
      <c r="O458" s="12"/>
    </row>
    <row r="459" spans="1:15" ht="37.5" customHeight="1">
      <c r="A459" s="21"/>
      <c r="B459" s="73" t="s">
        <v>9</v>
      </c>
      <c r="C459" s="73"/>
      <c r="D459" s="73"/>
      <c r="E459" s="73"/>
      <c r="F459" s="73"/>
      <c r="G459" s="73"/>
      <c r="H459" s="74"/>
      <c r="I459" s="54">
        <v>14</v>
      </c>
      <c r="J459" s="54">
        <v>2</v>
      </c>
      <c r="K459" s="55" t="s">
        <v>7</v>
      </c>
      <c r="L459" s="56">
        <v>0</v>
      </c>
      <c r="M459" s="62">
        <f t="shared" si="6"/>
        <v>600</v>
      </c>
      <c r="N459" s="23">
        <v>600000</v>
      </c>
      <c r="O459" s="12"/>
    </row>
    <row r="460" spans="1:15" ht="36" customHeight="1">
      <c r="A460" s="21"/>
      <c r="B460" s="73" t="s">
        <v>8</v>
      </c>
      <c r="C460" s="73"/>
      <c r="D460" s="73"/>
      <c r="E460" s="73"/>
      <c r="F460" s="73"/>
      <c r="G460" s="73"/>
      <c r="H460" s="74"/>
      <c r="I460" s="54">
        <v>14</v>
      </c>
      <c r="J460" s="54">
        <v>2</v>
      </c>
      <c r="K460" s="55" t="s">
        <v>7</v>
      </c>
      <c r="L460" s="56" t="s">
        <v>6</v>
      </c>
      <c r="M460" s="62">
        <f t="shared" si="6"/>
        <v>600</v>
      </c>
      <c r="N460" s="23">
        <v>600000</v>
      </c>
      <c r="O460" s="12"/>
    </row>
    <row r="461" spans="1:15" ht="37.5" customHeight="1">
      <c r="A461" s="21"/>
      <c r="B461" s="73" t="s">
        <v>5</v>
      </c>
      <c r="C461" s="73"/>
      <c r="D461" s="73"/>
      <c r="E461" s="73"/>
      <c r="F461" s="73"/>
      <c r="G461" s="73"/>
      <c r="H461" s="74"/>
      <c r="I461" s="54">
        <v>14</v>
      </c>
      <c r="J461" s="54">
        <v>3</v>
      </c>
      <c r="K461" s="55">
        <v>0</v>
      </c>
      <c r="L461" s="56">
        <v>0</v>
      </c>
      <c r="M461" s="62">
        <f t="shared" si="6"/>
        <v>8718.0909499999998</v>
      </c>
      <c r="N461" s="23">
        <v>8718090.9499999993</v>
      </c>
      <c r="O461" s="12"/>
    </row>
    <row r="462" spans="1:15" ht="38.25" customHeight="1">
      <c r="A462" s="21"/>
      <c r="B462" s="73" t="s">
        <v>4</v>
      </c>
      <c r="C462" s="73"/>
      <c r="D462" s="73"/>
      <c r="E462" s="73"/>
      <c r="F462" s="73"/>
      <c r="G462" s="73"/>
      <c r="H462" s="74"/>
      <c r="I462" s="54">
        <v>14</v>
      </c>
      <c r="J462" s="54">
        <v>3</v>
      </c>
      <c r="K462" s="55" t="s">
        <v>2</v>
      </c>
      <c r="L462" s="56">
        <v>0</v>
      </c>
      <c r="M462" s="62">
        <f t="shared" si="6"/>
        <v>8718.0909499999998</v>
      </c>
      <c r="N462" s="23">
        <v>8718090.9499999993</v>
      </c>
      <c r="O462" s="12"/>
    </row>
    <row r="463" spans="1:15" ht="50.25" customHeight="1" thickBot="1">
      <c r="A463" s="21"/>
      <c r="B463" s="73" t="s">
        <v>3</v>
      </c>
      <c r="C463" s="73"/>
      <c r="D463" s="73"/>
      <c r="E463" s="73"/>
      <c r="F463" s="73"/>
      <c r="G463" s="73"/>
      <c r="H463" s="74"/>
      <c r="I463" s="54">
        <v>14</v>
      </c>
      <c r="J463" s="54">
        <v>3</v>
      </c>
      <c r="K463" s="55" t="s">
        <v>2</v>
      </c>
      <c r="L463" s="56" t="s">
        <v>1</v>
      </c>
      <c r="M463" s="62">
        <f t="shared" si="6"/>
        <v>8718.0909499999998</v>
      </c>
      <c r="N463" s="23">
        <v>8718090.9499999993</v>
      </c>
      <c r="O463" s="12"/>
    </row>
    <row r="464" spans="1:15" ht="409.6" hidden="1" customHeight="1">
      <c r="A464" s="6"/>
      <c r="B464" s="60"/>
      <c r="C464" s="45"/>
      <c r="D464" s="45"/>
      <c r="E464" s="45"/>
      <c r="F464" s="45"/>
      <c r="G464" s="45"/>
      <c r="H464" s="45"/>
      <c r="I464" s="45">
        <v>14</v>
      </c>
      <c r="J464" s="45">
        <v>3</v>
      </c>
      <c r="K464" s="45" t="s">
        <v>2</v>
      </c>
      <c r="L464" s="45" t="s">
        <v>1</v>
      </c>
      <c r="M464" s="64">
        <f t="shared" si="6"/>
        <v>1801869.5310700003</v>
      </c>
      <c r="N464" s="10">
        <v>1801869531.0700002</v>
      </c>
      <c r="O464" s="3"/>
    </row>
    <row r="465" spans="1:15" ht="13.15" customHeight="1" thickBot="1">
      <c r="A465" s="5"/>
      <c r="B465" s="46"/>
      <c r="C465" s="47"/>
      <c r="D465" s="47"/>
      <c r="E465" s="47"/>
      <c r="F465" s="47"/>
      <c r="G465" s="47"/>
      <c r="H465" s="47" t="s">
        <v>343</v>
      </c>
      <c r="I465" s="47"/>
      <c r="J465" s="47"/>
      <c r="K465" s="47"/>
      <c r="L465" s="47"/>
      <c r="M465" s="65">
        <f t="shared" si="6"/>
        <v>1801869.5310700003</v>
      </c>
      <c r="N465" s="11">
        <v>1801869531.0700002</v>
      </c>
      <c r="O465" s="3"/>
    </row>
    <row r="466" spans="1:15" ht="13.15" customHeight="1">
      <c r="A466" s="2"/>
      <c r="B466" s="43"/>
      <c r="C466" s="43"/>
      <c r="D466" s="43"/>
      <c r="E466" s="43"/>
      <c r="F466" s="43"/>
      <c r="G466" s="43"/>
      <c r="H466" s="43"/>
      <c r="I466" s="43"/>
      <c r="J466" s="43"/>
      <c r="K466" s="44"/>
      <c r="L466" s="44"/>
      <c r="M466" s="44"/>
      <c r="N466" s="15"/>
      <c r="O466" s="3"/>
    </row>
    <row r="467" spans="1:15" ht="13.15" customHeight="1">
      <c r="A467" s="75"/>
      <c r="B467" s="75"/>
      <c r="C467" s="75"/>
      <c r="D467" s="75"/>
      <c r="E467" s="75"/>
      <c r="F467" s="75"/>
      <c r="G467" s="75"/>
      <c r="H467" s="75"/>
      <c r="I467" s="17"/>
      <c r="J467" s="18"/>
      <c r="K467" s="19"/>
      <c r="L467" s="18"/>
      <c r="M467" s="19"/>
      <c r="N467" s="15"/>
      <c r="O467" s="3"/>
    </row>
    <row r="468" spans="1:15" ht="13.15" customHeight="1">
      <c r="A468" s="17"/>
      <c r="B468" s="17"/>
      <c r="C468" s="17"/>
      <c r="D468" s="17"/>
      <c r="E468" s="20"/>
      <c r="F468" s="12"/>
      <c r="G468" s="12"/>
      <c r="H468" s="12"/>
      <c r="I468" s="71"/>
      <c r="J468" s="71"/>
      <c r="K468" s="18"/>
      <c r="L468" s="18"/>
      <c r="M468" s="19"/>
      <c r="N468" s="15"/>
      <c r="O468" s="3"/>
    </row>
    <row r="469" spans="1:15" ht="13.15" customHeight="1">
      <c r="A469" s="17"/>
      <c r="B469" s="17"/>
      <c r="C469" s="17"/>
      <c r="D469" s="17"/>
      <c r="E469" s="20"/>
      <c r="F469" s="12"/>
      <c r="G469" s="12"/>
      <c r="H469" s="25" t="s">
        <v>344</v>
      </c>
      <c r="I469" s="19"/>
      <c r="J469" s="20"/>
      <c r="K469" s="18"/>
      <c r="L469" s="18"/>
      <c r="M469" s="20"/>
      <c r="N469" s="15"/>
      <c r="O469" s="3"/>
    </row>
    <row r="470" spans="1:15" ht="13.15" customHeight="1">
      <c r="A470" s="27"/>
      <c r="B470" s="27"/>
      <c r="C470" s="27"/>
      <c r="D470" s="27"/>
      <c r="E470" s="27"/>
      <c r="F470" s="27"/>
      <c r="G470" s="27"/>
      <c r="H470" s="82" t="s">
        <v>349</v>
      </c>
      <c r="I470" s="83"/>
      <c r="J470" s="20"/>
      <c r="K470" s="18"/>
      <c r="L470" s="18"/>
      <c r="M470" s="19"/>
      <c r="N470" s="15"/>
      <c r="O470" s="3"/>
    </row>
    <row r="471" spans="1:15" ht="13.15" customHeight="1">
      <c r="A471" s="20"/>
      <c r="B471" s="20"/>
      <c r="C471" s="20"/>
      <c r="D471" s="20"/>
      <c r="E471" s="20"/>
      <c r="F471" s="18"/>
      <c r="G471" s="18"/>
      <c r="H471" s="26" t="s">
        <v>345</v>
      </c>
      <c r="I471" s="71"/>
      <c r="J471" s="71"/>
      <c r="K471" s="18"/>
      <c r="L471" s="26" t="s">
        <v>346</v>
      </c>
      <c r="M471" s="19"/>
      <c r="N471" s="15"/>
      <c r="O471" s="3"/>
    </row>
    <row r="472" spans="1:15" ht="13.15" customHeight="1">
      <c r="A472" s="4"/>
      <c r="B472" s="4"/>
      <c r="C472" s="4"/>
      <c r="D472" s="4"/>
      <c r="E472" s="4"/>
      <c r="F472" s="4"/>
      <c r="G472" s="4"/>
      <c r="H472" s="4"/>
      <c r="I472" s="4"/>
      <c r="J472" s="4"/>
      <c r="K472" s="2"/>
      <c r="L472" s="2"/>
      <c r="M472" s="2"/>
      <c r="N472" s="15"/>
      <c r="O472" s="3"/>
    </row>
    <row r="473" spans="1:15" ht="13.15" customHeight="1">
      <c r="A473" s="2" t="s">
        <v>0</v>
      </c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15"/>
      <c r="O473" s="2"/>
    </row>
    <row r="474" spans="1:15">
      <c r="N474" s="16"/>
    </row>
    <row r="475" spans="1:15">
      <c r="N475" s="16"/>
    </row>
    <row r="476" spans="1:15">
      <c r="N476" s="16"/>
    </row>
    <row r="477" spans="1:15">
      <c r="N477" s="16"/>
    </row>
    <row r="478" spans="1:15">
      <c r="N478" s="16"/>
    </row>
    <row r="479" spans="1:15">
      <c r="N479" s="16"/>
    </row>
    <row r="480" spans="1:15">
      <c r="N480" s="16"/>
    </row>
    <row r="481" spans="14:14">
      <c r="N481" s="14"/>
    </row>
    <row r="482" spans="14:14">
      <c r="N482" s="14"/>
    </row>
    <row r="483" spans="14:14">
      <c r="N483" s="14"/>
    </row>
  </sheetData>
  <mergeCells count="462">
    <mergeCell ref="H470:I470"/>
    <mergeCell ref="H6:O6"/>
    <mergeCell ref="H10:N10"/>
    <mergeCell ref="B24:H24"/>
    <mergeCell ref="B25:H25"/>
    <mergeCell ref="B26:H26"/>
    <mergeCell ref="B27:H27"/>
    <mergeCell ref="B28:H28"/>
    <mergeCell ref="A14:L14"/>
    <mergeCell ref="B17:H17"/>
    <mergeCell ref="B18:H18"/>
    <mergeCell ref="B19:H19"/>
    <mergeCell ref="B20:H20"/>
    <mergeCell ref="B21:H21"/>
    <mergeCell ref="B22:H22"/>
    <mergeCell ref="B23:H23"/>
    <mergeCell ref="B38:H38"/>
    <mergeCell ref="B39:H39"/>
    <mergeCell ref="B40:H40"/>
    <mergeCell ref="B41:H41"/>
    <mergeCell ref="B35:H35"/>
    <mergeCell ref="B36:H36"/>
    <mergeCell ref="B37:H37"/>
    <mergeCell ref="B29:H29"/>
    <mergeCell ref="B30:H30"/>
    <mergeCell ref="B31:H31"/>
    <mergeCell ref="B32:H32"/>
    <mergeCell ref="B33:H33"/>
    <mergeCell ref="B34:H34"/>
    <mergeCell ref="B49:H49"/>
    <mergeCell ref="B50:H50"/>
    <mergeCell ref="B51:H51"/>
    <mergeCell ref="B52:H52"/>
    <mergeCell ref="B53:H53"/>
    <mergeCell ref="B42:H42"/>
    <mergeCell ref="B43:H43"/>
    <mergeCell ref="B44:H44"/>
    <mergeCell ref="B45:H45"/>
    <mergeCell ref="B46:H46"/>
    <mergeCell ref="B47:H47"/>
    <mergeCell ref="B48:H48"/>
    <mergeCell ref="B56:H56"/>
    <mergeCell ref="B57:H57"/>
    <mergeCell ref="B58:H58"/>
    <mergeCell ref="B59:H59"/>
    <mergeCell ref="B60:H60"/>
    <mergeCell ref="B61:H61"/>
    <mergeCell ref="B62:H62"/>
    <mergeCell ref="B54:H54"/>
    <mergeCell ref="B55:H55"/>
    <mergeCell ref="B69:H69"/>
    <mergeCell ref="B70:H70"/>
    <mergeCell ref="B71:H71"/>
    <mergeCell ref="B72:H72"/>
    <mergeCell ref="B73:H73"/>
    <mergeCell ref="B74:H74"/>
    <mergeCell ref="B75:H75"/>
    <mergeCell ref="B76:H76"/>
    <mergeCell ref="B63:H63"/>
    <mergeCell ref="B64:H64"/>
    <mergeCell ref="B65:H65"/>
    <mergeCell ref="B66:H66"/>
    <mergeCell ref="B67:H67"/>
    <mergeCell ref="B68:H68"/>
    <mergeCell ref="B86:H86"/>
    <mergeCell ref="B87:H87"/>
    <mergeCell ref="B88:H88"/>
    <mergeCell ref="B89:H89"/>
    <mergeCell ref="B83:H83"/>
    <mergeCell ref="B84:H84"/>
    <mergeCell ref="B85:H85"/>
    <mergeCell ref="B77:H77"/>
    <mergeCell ref="B78:H78"/>
    <mergeCell ref="B79:H79"/>
    <mergeCell ref="B80:H80"/>
    <mergeCell ref="B81:H81"/>
    <mergeCell ref="B82:H82"/>
    <mergeCell ref="B93:H93"/>
    <mergeCell ref="B94:H94"/>
    <mergeCell ref="B95:H95"/>
    <mergeCell ref="B96:H96"/>
    <mergeCell ref="B97:H97"/>
    <mergeCell ref="B98:H98"/>
    <mergeCell ref="B90:H90"/>
    <mergeCell ref="B91:H91"/>
    <mergeCell ref="B92:H92"/>
    <mergeCell ref="B101:H101"/>
    <mergeCell ref="B102:H102"/>
    <mergeCell ref="B103:H103"/>
    <mergeCell ref="B104:H104"/>
    <mergeCell ref="B105:H105"/>
    <mergeCell ref="B106:H106"/>
    <mergeCell ref="B107:H107"/>
    <mergeCell ref="B99:H99"/>
    <mergeCell ref="B100:H100"/>
    <mergeCell ref="B120:H120"/>
    <mergeCell ref="B121:H121"/>
    <mergeCell ref="B122:H122"/>
    <mergeCell ref="B123:H123"/>
    <mergeCell ref="B116:H116"/>
    <mergeCell ref="B117:H117"/>
    <mergeCell ref="B118:H118"/>
    <mergeCell ref="B119:H119"/>
    <mergeCell ref="B108:H108"/>
    <mergeCell ref="B109:H109"/>
    <mergeCell ref="B110:H110"/>
    <mergeCell ref="B111:H111"/>
    <mergeCell ref="B112:H112"/>
    <mergeCell ref="B113:H113"/>
    <mergeCell ref="B114:H114"/>
    <mergeCell ref="B115:H115"/>
    <mergeCell ref="B130:H130"/>
    <mergeCell ref="B131:H131"/>
    <mergeCell ref="B132:H132"/>
    <mergeCell ref="B133:H133"/>
    <mergeCell ref="B134:H134"/>
    <mergeCell ref="B135:H135"/>
    <mergeCell ref="B136:H136"/>
    <mergeCell ref="B124:H124"/>
    <mergeCell ref="B125:H125"/>
    <mergeCell ref="B126:H126"/>
    <mergeCell ref="B127:H127"/>
    <mergeCell ref="B128:H128"/>
    <mergeCell ref="B129:H129"/>
    <mergeCell ref="B145:H145"/>
    <mergeCell ref="B146:H146"/>
    <mergeCell ref="B147:H147"/>
    <mergeCell ref="B148:H148"/>
    <mergeCell ref="B149:H149"/>
    <mergeCell ref="B150:H150"/>
    <mergeCell ref="B137:H137"/>
    <mergeCell ref="B138:H138"/>
    <mergeCell ref="B139:H139"/>
    <mergeCell ref="B140:H140"/>
    <mergeCell ref="B141:H141"/>
    <mergeCell ref="B142:H142"/>
    <mergeCell ref="B143:H143"/>
    <mergeCell ref="B144:H144"/>
    <mergeCell ref="B159:H159"/>
    <mergeCell ref="B160:H160"/>
    <mergeCell ref="B161:H161"/>
    <mergeCell ref="B162:H162"/>
    <mergeCell ref="B163:H163"/>
    <mergeCell ref="B164:H164"/>
    <mergeCell ref="B165:H165"/>
    <mergeCell ref="B166:H166"/>
    <mergeCell ref="B151:H151"/>
    <mergeCell ref="B152:H152"/>
    <mergeCell ref="B153:H153"/>
    <mergeCell ref="B154:H154"/>
    <mergeCell ref="B155:H155"/>
    <mergeCell ref="B156:H156"/>
    <mergeCell ref="B157:H157"/>
    <mergeCell ref="B158:H158"/>
    <mergeCell ref="B174:H174"/>
    <mergeCell ref="B175:H175"/>
    <mergeCell ref="B176:H176"/>
    <mergeCell ref="B177:H177"/>
    <mergeCell ref="B178:H178"/>
    <mergeCell ref="B179:H179"/>
    <mergeCell ref="B180:H180"/>
    <mergeCell ref="B167:H167"/>
    <mergeCell ref="B168:H168"/>
    <mergeCell ref="B169:H169"/>
    <mergeCell ref="B170:H170"/>
    <mergeCell ref="B171:H171"/>
    <mergeCell ref="B172:H172"/>
    <mergeCell ref="B173:H173"/>
    <mergeCell ref="B189:H189"/>
    <mergeCell ref="B190:H190"/>
    <mergeCell ref="B191:H191"/>
    <mergeCell ref="B192:H192"/>
    <mergeCell ref="B193:H193"/>
    <mergeCell ref="B194:H194"/>
    <mergeCell ref="B195:H195"/>
    <mergeCell ref="B181:H181"/>
    <mergeCell ref="B182:H182"/>
    <mergeCell ref="B183:H183"/>
    <mergeCell ref="B184:H184"/>
    <mergeCell ref="B185:H185"/>
    <mergeCell ref="B186:H186"/>
    <mergeCell ref="B187:H187"/>
    <mergeCell ref="B188:H188"/>
    <mergeCell ref="B201:H201"/>
    <mergeCell ref="B202:H202"/>
    <mergeCell ref="B203:H203"/>
    <mergeCell ref="B204:H204"/>
    <mergeCell ref="B205:H205"/>
    <mergeCell ref="B206:H206"/>
    <mergeCell ref="B207:H207"/>
    <mergeCell ref="B196:H196"/>
    <mergeCell ref="B197:H197"/>
    <mergeCell ref="B198:H198"/>
    <mergeCell ref="B199:H199"/>
    <mergeCell ref="B200:H200"/>
    <mergeCell ref="B213:H213"/>
    <mergeCell ref="B214:H214"/>
    <mergeCell ref="B215:H215"/>
    <mergeCell ref="B216:H216"/>
    <mergeCell ref="B208:H208"/>
    <mergeCell ref="B209:H209"/>
    <mergeCell ref="B210:H210"/>
    <mergeCell ref="B211:H211"/>
    <mergeCell ref="B212:H212"/>
    <mergeCell ref="B223:H223"/>
    <mergeCell ref="B224:H224"/>
    <mergeCell ref="B225:H225"/>
    <mergeCell ref="B217:H217"/>
    <mergeCell ref="B218:H218"/>
    <mergeCell ref="B219:H219"/>
    <mergeCell ref="B220:H220"/>
    <mergeCell ref="B221:H221"/>
    <mergeCell ref="B222:H222"/>
    <mergeCell ref="B231:H231"/>
    <mergeCell ref="B232:H232"/>
    <mergeCell ref="B233:H233"/>
    <mergeCell ref="B234:H234"/>
    <mergeCell ref="B226:H226"/>
    <mergeCell ref="B227:H227"/>
    <mergeCell ref="B228:H228"/>
    <mergeCell ref="B229:H229"/>
    <mergeCell ref="B230:H230"/>
    <mergeCell ref="B244:H244"/>
    <mergeCell ref="B245:H245"/>
    <mergeCell ref="B246:H246"/>
    <mergeCell ref="B240:H240"/>
    <mergeCell ref="B241:H241"/>
    <mergeCell ref="B242:H242"/>
    <mergeCell ref="B243:H243"/>
    <mergeCell ref="B235:H235"/>
    <mergeCell ref="B236:H236"/>
    <mergeCell ref="B237:H237"/>
    <mergeCell ref="B238:H238"/>
    <mergeCell ref="B239:H239"/>
    <mergeCell ref="B253:H253"/>
    <mergeCell ref="B254:H254"/>
    <mergeCell ref="B255:H255"/>
    <mergeCell ref="B256:H256"/>
    <mergeCell ref="B247:H247"/>
    <mergeCell ref="B248:H248"/>
    <mergeCell ref="B249:H249"/>
    <mergeCell ref="B250:H250"/>
    <mergeCell ref="B251:H251"/>
    <mergeCell ref="B252:H252"/>
    <mergeCell ref="B265:H265"/>
    <mergeCell ref="B266:H266"/>
    <mergeCell ref="B267:H267"/>
    <mergeCell ref="B268:H268"/>
    <mergeCell ref="B261:H261"/>
    <mergeCell ref="B262:H262"/>
    <mergeCell ref="B263:H263"/>
    <mergeCell ref="B264:H264"/>
    <mergeCell ref="B257:H257"/>
    <mergeCell ref="B258:H258"/>
    <mergeCell ref="B259:H259"/>
    <mergeCell ref="B260:H260"/>
    <mergeCell ref="B274:H274"/>
    <mergeCell ref="B275:H275"/>
    <mergeCell ref="B276:H276"/>
    <mergeCell ref="B277:H277"/>
    <mergeCell ref="B278:H278"/>
    <mergeCell ref="B269:H269"/>
    <mergeCell ref="B270:H270"/>
    <mergeCell ref="B271:H271"/>
    <mergeCell ref="B272:H272"/>
    <mergeCell ref="B273:H273"/>
    <mergeCell ref="B284:H284"/>
    <mergeCell ref="B285:H285"/>
    <mergeCell ref="B286:H286"/>
    <mergeCell ref="B287:H287"/>
    <mergeCell ref="B288:H288"/>
    <mergeCell ref="B289:H289"/>
    <mergeCell ref="B279:H279"/>
    <mergeCell ref="B280:H280"/>
    <mergeCell ref="B281:H281"/>
    <mergeCell ref="B282:H282"/>
    <mergeCell ref="B283:H283"/>
    <mergeCell ref="B296:H296"/>
    <mergeCell ref="B297:H297"/>
    <mergeCell ref="B298:H298"/>
    <mergeCell ref="B290:H290"/>
    <mergeCell ref="B291:H291"/>
    <mergeCell ref="B292:H292"/>
    <mergeCell ref="B293:H293"/>
    <mergeCell ref="B294:H294"/>
    <mergeCell ref="B295:H295"/>
    <mergeCell ref="B305:H305"/>
    <mergeCell ref="B306:H306"/>
    <mergeCell ref="B307:H307"/>
    <mergeCell ref="B308:H308"/>
    <mergeCell ref="B309:H309"/>
    <mergeCell ref="B310:H310"/>
    <mergeCell ref="B311:H311"/>
    <mergeCell ref="B299:H299"/>
    <mergeCell ref="B300:H300"/>
    <mergeCell ref="B301:H301"/>
    <mergeCell ref="B302:H302"/>
    <mergeCell ref="B303:H303"/>
    <mergeCell ref="B304:H304"/>
    <mergeCell ref="B315:H315"/>
    <mergeCell ref="B316:H316"/>
    <mergeCell ref="B317:H317"/>
    <mergeCell ref="B318:H318"/>
    <mergeCell ref="B319:H319"/>
    <mergeCell ref="B320:H320"/>
    <mergeCell ref="B312:H312"/>
    <mergeCell ref="B313:H313"/>
    <mergeCell ref="B314:H314"/>
    <mergeCell ref="B327:H327"/>
    <mergeCell ref="B328:H328"/>
    <mergeCell ref="B329:H329"/>
    <mergeCell ref="B330:H330"/>
    <mergeCell ref="B331:H331"/>
    <mergeCell ref="B321:H321"/>
    <mergeCell ref="B322:H322"/>
    <mergeCell ref="B323:H323"/>
    <mergeCell ref="B324:H324"/>
    <mergeCell ref="B325:H325"/>
    <mergeCell ref="B326:H326"/>
    <mergeCell ref="B343:H343"/>
    <mergeCell ref="B344:H344"/>
    <mergeCell ref="B345:H345"/>
    <mergeCell ref="B338:H338"/>
    <mergeCell ref="B339:H339"/>
    <mergeCell ref="B340:H340"/>
    <mergeCell ref="B341:H341"/>
    <mergeCell ref="B342:H342"/>
    <mergeCell ref="B332:H332"/>
    <mergeCell ref="B333:H333"/>
    <mergeCell ref="B334:H334"/>
    <mergeCell ref="B335:H335"/>
    <mergeCell ref="B336:H336"/>
    <mergeCell ref="B337:H337"/>
    <mergeCell ref="B357:H357"/>
    <mergeCell ref="B358:H358"/>
    <mergeCell ref="B359:H359"/>
    <mergeCell ref="B353:H353"/>
    <mergeCell ref="B354:H354"/>
    <mergeCell ref="B355:H355"/>
    <mergeCell ref="B356:H356"/>
    <mergeCell ref="B346:H346"/>
    <mergeCell ref="B347:H347"/>
    <mergeCell ref="B348:H348"/>
    <mergeCell ref="B349:H349"/>
    <mergeCell ref="B350:H350"/>
    <mergeCell ref="B351:H351"/>
    <mergeCell ref="B352:H352"/>
    <mergeCell ref="B365:H365"/>
    <mergeCell ref="B366:H366"/>
    <mergeCell ref="B367:H367"/>
    <mergeCell ref="B368:H368"/>
    <mergeCell ref="B360:H360"/>
    <mergeCell ref="B361:H361"/>
    <mergeCell ref="B362:H362"/>
    <mergeCell ref="B363:H363"/>
    <mergeCell ref="B364:H364"/>
    <mergeCell ref="B377:H377"/>
    <mergeCell ref="B378:H378"/>
    <mergeCell ref="B379:H379"/>
    <mergeCell ref="B380:H380"/>
    <mergeCell ref="B373:H373"/>
    <mergeCell ref="B374:H374"/>
    <mergeCell ref="B375:H375"/>
    <mergeCell ref="B376:H376"/>
    <mergeCell ref="B369:H369"/>
    <mergeCell ref="B370:H370"/>
    <mergeCell ref="B371:H371"/>
    <mergeCell ref="B372:H372"/>
    <mergeCell ref="B388:H388"/>
    <mergeCell ref="B389:H389"/>
    <mergeCell ref="B390:H390"/>
    <mergeCell ref="B391:H391"/>
    <mergeCell ref="B392:H392"/>
    <mergeCell ref="B393:H393"/>
    <mergeCell ref="B381:H381"/>
    <mergeCell ref="B382:H382"/>
    <mergeCell ref="B383:H383"/>
    <mergeCell ref="B384:H384"/>
    <mergeCell ref="B385:H385"/>
    <mergeCell ref="B386:H386"/>
    <mergeCell ref="B387:H387"/>
    <mergeCell ref="B399:H399"/>
    <mergeCell ref="B400:H400"/>
    <mergeCell ref="B401:H401"/>
    <mergeCell ref="B402:H402"/>
    <mergeCell ref="B403:H403"/>
    <mergeCell ref="B404:H404"/>
    <mergeCell ref="B394:H394"/>
    <mergeCell ref="B395:H395"/>
    <mergeCell ref="B396:H396"/>
    <mergeCell ref="B397:H397"/>
    <mergeCell ref="B398:H398"/>
    <mergeCell ref="B412:H412"/>
    <mergeCell ref="B413:H413"/>
    <mergeCell ref="B414:H414"/>
    <mergeCell ref="B415:H415"/>
    <mergeCell ref="B416:H416"/>
    <mergeCell ref="B417:H417"/>
    <mergeCell ref="B405:H405"/>
    <mergeCell ref="B406:H406"/>
    <mergeCell ref="B407:H407"/>
    <mergeCell ref="B408:H408"/>
    <mergeCell ref="B409:H409"/>
    <mergeCell ref="B410:H410"/>
    <mergeCell ref="B411:H411"/>
    <mergeCell ref="B424:H424"/>
    <mergeCell ref="B425:H425"/>
    <mergeCell ref="B426:H426"/>
    <mergeCell ref="B427:H427"/>
    <mergeCell ref="B428:H428"/>
    <mergeCell ref="B429:H429"/>
    <mergeCell ref="B430:H430"/>
    <mergeCell ref="B418:H418"/>
    <mergeCell ref="B419:H419"/>
    <mergeCell ref="B420:H420"/>
    <mergeCell ref="B421:H421"/>
    <mergeCell ref="B422:H422"/>
    <mergeCell ref="B423:H423"/>
    <mergeCell ref="B441:H441"/>
    <mergeCell ref="B442:H442"/>
    <mergeCell ref="B443:H443"/>
    <mergeCell ref="B444:H444"/>
    <mergeCell ref="B445:H445"/>
    <mergeCell ref="B432:H432"/>
    <mergeCell ref="B433:H433"/>
    <mergeCell ref="B434:H434"/>
    <mergeCell ref="B435:H435"/>
    <mergeCell ref="B436:H436"/>
    <mergeCell ref="B437:H437"/>
    <mergeCell ref="B449:H449"/>
    <mergeCell ref="B450:H450"/>
    <mergeCell ref="B451:H451"/>
    <mergeCell ref="B452:H452"/>
    <mergeCell ref="B453:H453"/>
    <mergeCell ref="B454:H454"/>
    <mergeCell ref="B455:H455"/>
    <mergeCell ref="B456:H456"/>
    <mergeCell ref="B457:H457"/>
    <mergeCell ref="I1:M1"/>
    <mergeCell ref="I2:M2"/>
    <mergeCell ref="I3:M3"/>
    <mergeCell ref="I4:M4"/>
    <mergeCell ref="I5:M5"/>
    <mergeCell ref="I8:M8"/>
    <mergeCell ref="I9:M9"/>
    <mergeCell ref="I471:J471"/>
    <mergeCell ref="H12:M12"/>
    <mergeCell ref="B463:H463"/>
    <mergeCell ref="A467:H467"/>
    <mergeCell ref="I468:J468"/>
    <mergeCell ref="B446:H446"/>
    <mergeCell ref="B447:H447"/>
    <mergeCell ref="B438:H438"/>
    <mergeCell ref="B439:H439"/>
    <mergeCell ref="B440:H440"/>
    <mergeCell ref="B431:H431"/>
    <mergeCell ref="B458:H458"/>
    <mergeCell ref="B459:H459"/>
    <mergeCell ref="B460:H460"/>
    <mergeCell ref="B461:H461"/>
    <mergeCell ref="B462:H462"/>
    <mergeCell ref="B448:H448"/>
  </mergeCells>
  <pageMargins left="0.74803149606299213" right="0.39370078740157483" top="0.43307086614173229" bottom="0.27559055118110237" header="0.31496062992125984" footer="0.15748031496062992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СРБ на год (ФКР)_2</vt:lpstr>
      <vt:lpstr>'СРБ на год (ФКР)_2'!Заголовки_для_печати</vt:lpstr>
      <vt:lpstr>'СРБ на год (ФКР)_2'!Область_печати</vt:lpstr>
    </vt:vector>
  </TitlesOfParts>
  <Company>Reanimator Extreme Edition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ТерещенкоТА</dc:creator>
  <cp:lastModifiedBy>Чернышова</cp:lastModifiedBy>
  <cp:lastPrinted>2014-12-31T10:11:08Z</cp:lastPrinted>
  <dcterms:created xsi:type="dcterms:W3CDTF">2014-12-31T09:07:09Z</dcterms:created>
  <dcterms:modified xsi:type="dcterms:W3CDTF">2015-01-13T07:58:00Z</dcterms:modified>
</cp:coreProperties>
</file>